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20" documentId="13_ncr:1_{D51A1932-5D0F-4AED-8F32-6A3A6546C273}" xr6:coauthVersionLast="47" xr6:coauthVersionMax="47" xr10:uidLastSave="{84B94CA5-A81D-43CA-B8DE-1B93BC3009CD}"/>
  <bookViews>
    <workbookView xWindow="-110" yWindow="-110" windowWidth="19420" windowHeight="11500" tabRatio="594" firstSheet="2" activeTab="3" xr2:uid="{00000000-000D-0000-FFFF-FFFF00000000}"/>
  </bookViews>
  <sheets>
    <sheet name="Listas" sheetId="2" state="hidden" r:id="rId1"/>
    <sheet name="Instructivo" sheetId="5" r:id="rId2"/>
    <sheet name="ESP_AME_HM" sheetId="1" r:id="rId3"/>
    <sheet name="ESP_AME_REPORTE" sheetId="8" r:id="rId4"/>
    <sheet name="Acciones IUCN" sheetId="9" state="hidden" r:id="rId5"/>
  </sheets>
  <externalReferences>
    <externalReference r:id="rId6"/>
    <externalReference r:id="rId7"/>
    <externalReference r:id="rId8"/>
  </externalReferences>
  <definedNames>
    <definedName name="_Toc467769480" localSheetId="3">ESP_AME_REPORTE!#REF!</definedName>
    <definedName name="acumula" localSheetId="4">[1]Listas!$B$36:$B$40</definedName>
    <definedName name="acumula">Listas!$B$36:$B$40</definedName>
    <definedName name="_xlnm.Print_Area" localSheetId="2">ESP_AME_HM!$B$1:$Q$53</definedName>
    <definedName name="cobertura">Listas!$D$30:$D$33</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Lista_CAR" localSheetId="3">#REF!</definedName>
    <definedName name="Lista_CAR">'[2]Datos Generales'!$H$5:$H$37</definedName>
    <definedName name="orienta" localSheetId="4">[1]Listas!$D$38:$D$40</definedName>
    <definedName name="orienta">Listas!$D$38:$D$40</definedName>
    <definedName name="periodicidad" localSheetId="4">[1]Listas!$B$12:$B$19</definedName>
    <definedName name="periodicidad">Listas!$B$12:$B$19</definedName>
    <definedName name="REPORTE" localSheetId="3">[3]Formulas!$F$33:$F$34</definedName>
    <definedName name="REPORTE">[2]Formulas!$F$33:$F$34</definedName>
    <definedName name="SI" localSheetId="3">[3]Formulas!$D$33:$D$34</definedName>
    <definedName name="SI">[2]Formulas!$D$33:$D$34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2">ESP_AME_HM!$1:$7</definedName>
    <definedName name="Vigencias" localSheetId="3">#REF!</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8" l="1"/>
  <c r="E40" i="8"/>
  <c r="E42" i="8"/>
  <c r="E43" i="8"/>
  <c r="E44" i="8"/>
  <c r="F39" i="8"/>
  <c r="I56" i="8"/>
  <c r="J56" i="8"/>
  <c r="K56" i="8"/>
  <c r="L56" i="8"/>
  <c r="H62" i="8" s="1"/>
  <c r="M56" i="8"/>
  <c r="N56" i="8"/>
  <c r="G56" i="8"/>
  <c r="M45" i="8"/>
  <c r="I61" i="8" s="1"/>
  <c r="K45" i="8"/>
  <c r="G61" i="8" s="1"/>
  <c r="L45" i="8"/>
  <c r="H61" i="8" s="1"/>
  <c r="I40" i="8"/>
  <c r="I39" i="8"/>
  <c r="H40" i="8"/>
  <c r="F51" i="8" s="1"/>
  <c r="P31" i="8"/>
  <c r="P30" i="8"/>
  <c r="O31" i="8"/>
  <c r="O30" i="8"/>
  <c r="M30" i="8"/>
  <c r="M31" i="8"/>
  <c r="L31" i="8"/>
  <c r="L30" i="8"/>
  <c r="H56" i="8"/>
  <c r="F62" i="8" s="1"/>
  <c r="F61" i="8"/>
  <c r="I62" i="8"/>
  <c r="I63" i="8" s="1"/>
  <c r="G62" i="8"/>
  <c r="G63" i="8" s="1"/>
  <c r="O53" i="8"/>
  <c r="O50" i="8"/>
  <c r="N40" i="8"/>
  <c r="N41" i="8"/>
  <c r="N42" i="8"/>
  <c r="N43" i="8"/>
  <c r="N44" i="8"/>
  <c r="N39" i="8"/>
  <c r="I44" i="8"/>
  <c r="I41" i="8"/>
  <c r="I42" i="8"/>
  <c r="I43" i="8"/>
  <c r="H41" i="8"/>
  <c r="F52" i="8" s="1"/>
  <c r="H42" i="8"/>
  <c r="F53" i="8" s="1"/>
  <c r="H43" i="8"/>
  <c r="F54" i="8" s="1"/>
  <c r="H44" i="8"/>
  <c r="F55" i="8" s="1"/>
  <c r="H39" i="8"/>
  <c r="F50" i="8" s="1"/>
  <c r="G41" i="8"/>
  <c r="G42" i="8"/>
  <c r="G43" i="8"/>
  <c r="G44" i="8"/>
  <c r="G39" i="8"/>
  <c r="F41" i="8"/>
  <c r="F42" i="8"/>
  <c r="F43" i="8"/>
  <c r="F44" i="8"/>
  <c r="G38" i="8"/>
  <c r="I38" i="8"/>
  <c r="O55" i="8"/>
  <c r="O54" i="8"/>
  <c r="O52" i="8"/>
  <c r="O51" i="8"/>
  <c r="M70" i="8"/>
  <c r="M71" i="8"/>
  <c r="M72" i="8"/>
  <c r="M73" i="8"/>
  <c r="M74" i="8"/>
  <c r="M75" i="8"/>
  <c r="M76" i="8"/>
  <c r="M77" i="8"/>
  <c r="M69" i="8"/>
  <c r="E50" i="8"/>
  <c r="L78" i="8"/>
  <c r="K78" i="8"/>
  <c r="J78" i="8"/>
  <c r="I78" i="8"/>
  <c r="E55" i="8"/>
  <c r="E54" i="8"/>
  <c r="E53" i="8"/>
  <c r="E52" i="8"/>
  <c r="D51" i="8"/>
  <c r="D52" i="8" s="1"/>
  <c r="D53" i="8" s="1"/>
  <c r="D54" i="8" s="1"/>
  <c r="D55" i="8" s="1"/>
  <c r="D40" i="8"/>
  <c r="D41" i="8" s="1"/>
  <c r="D42" i="8" s="1"/>
  <c r="D43" i="8" s="1"/>
  <c r="D44" i="8" s="1"/>
  <c r="H15" i="8"/>
  <c r="H14" i="8"/>
  <c r="P13" i="8"/>
  <c r="M13" i="8"/>
  <c r="J13" i="8"/>
  <c r="E4" i="8"/>
  <c r="A2" i="8"/>
  <c r="F84" i="8" s="1"/>
  <c r="P54" i="8" l="1"/>
  <c r="O56" i="8"/>
  <c r="P55" i="8"/>
  <c r="N45" i="8"/>
  <c r="P50" i="8"/>
  <c r="H63" i="8"/>
  <c r="O42" i="8"/>
  <c r="O41" i="8"/>
  <c r="O40" i="8"/>
  <c r="G40" i="8"/>
  <c r="E51" i="8"/>
  <c r="F40" i="8"/>
  <c r="P52" i="8"/>
  <c r="P51" i="8"/>
  <c r="P53" i="8"/>
  <c r="O39" i="8"/>
  <c r="O44" i="8"/>
  <c r="O43" i="8"/>
  <c r="F63" i="8"/>
  <c r="P12" i="8"/>
  <c r="M78" i="8"/>
  <c r="M12" i="8"/>
  <c r="J62" i="8"/>
  <c r="J61" i="8" l="1"/>
  <c r="J63" i="8" s="1"/>
  <c r="J12" i="8"/>
</calcChain>
</file>

<file path=xl/sharedStrings.xml><?xml version="1.0" encoding="utf-8"?>
<sst xmlns="http://schemas.openxmlformats.org/spreadsheetml/2006/main" count="477" uniqueCount="317">
  <si>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</si>
  <si>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</si>
  <si>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</si>
  <si>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</si>
  <si>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</si>
  <si>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</si>
  <si>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</si>
  <si>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</si>
  <si>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</si>
  <si>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</si>
  <si>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</si>
  <si>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</si>
  <si>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</si>
  <si>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</si>
  <si>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</si>
  <si>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</si>
  <si>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</si>
  <si>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</si>
  <si>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</si>
  <si>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</si>
  <si>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</si>
  <si>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</si>
  <si>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</si>
  <si>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</si>
  <si>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</si>
  <si>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</si>
  <si>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</si>
  <si>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</si>
  <si>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</si>
  <si>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</si>
  <si>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</si>
  <si>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</si>
  <si>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</si>
  <si>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</si>
  <si>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</si>
  <si>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</si>
  <si>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</si>
  <si>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</si>
  <si>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</si>
  <si>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</si>
  <si>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</si>
  <si>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</si>
  <si>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</si>
  <si>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</si>
  <si>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</si>
  <si>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</si>
  <si>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</si>
  <si>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</si>
  <si>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</si>
  <si>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</si>
  <si>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</si>
  <si>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</si>
  <si>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</si>
  <si>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</si>
  <si>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</si>
  <si>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</si>
  <si>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</si>
  <si>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</si>
  <si>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</si>
  <si>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</si>
  <si>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</si>
  <si>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</si>
  <si>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</si>
  <si>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</si>
  <si>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</si>
  <si>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</si>
  <si>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</si>
  <si>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</si>
  <si>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</si>
  <si>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</si>
  <si>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</si>
  <si>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</si>
  <si>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</si>
  <si>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</si>
  <si>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</si>
  <si>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</si>
  <si>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</si>
  <si>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</si>
  <si>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</si>
  <si>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</si>
  <si>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</si>
  <si>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</si>
  <si>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</si>
  <si>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</si>
  <si>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</si>
  <si>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</si>
  <si>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</si>
  <si>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</si>
  <si>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</si>
  <si>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</si>
  <si>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</si>
  <si>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</si>
  <si>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</si>
  <si>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</si>
  <si>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</si>
  <si>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</si>
  <si>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</si>
  <si>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</si>
  <si>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</si>
  <si>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</si>
  <si>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</si>
  <si>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</si>
  <si>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</si>
  <si>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</si>
  <si>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</si>
  <si>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</si>
  <si>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</si>
  <si>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</si>
  <si>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</si>
  <si>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</si>
  <si>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</si>
  <si>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</si>
  <si>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</si>
  <si>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</si>
  <si>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</si>
  <si>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</si>
  <si>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</si>
  <si>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</si>
  <si>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</si>
  <si>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</si>
  <si>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</si>
  <si>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</si>
  <si>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</si>
  <si>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</si>
  <si>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</si>
  <si>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</si>
  <si>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</si>
  <si>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</si>
  <si>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</si>
  <si>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</si>
  <si>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</si>
  <si>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</si>
  <si>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</si>
  <si>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</si>
  <si>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</si>
  <si>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</si>
  <si>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</si>
  <si>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</si>
  <si>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</si>
  <si>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</si>
  <si>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</si>
  <si>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</si>
  <si>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</si>
  <si>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</si>
  <si>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</si>
  <si>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</si>
  <si>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</si>
  <si>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</si>
  <si>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</si>
  <si>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</si>
  <si>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</si>
  <si>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</si>
  <si>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</si>
  <si>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</si>
  <si>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</si>
  <si>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</si>
  <si>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</si>
  <si>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</si>
  <si>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</si>
  <si>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</si>
  <si>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</si>
  <si>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</si>
  <si>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</si>
  <si>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</si>
  <si>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</si>
  <si>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</si>
  <si>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</si>
  <si>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</si>
  <si>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</si>
  <si>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t>Código: F-E-SIG-46</t>
  </si>
  <si>
    <t>Ministerio de Ambiente y Desarrollo Sostenible (Minambiente)</t>
  </si>
  <si>
    <t xml:space="preserve">Direccion de Bosques, Biodiversidad y Servicios Ecosistemicos- DBBSE
Direccion de Asuntos marinos, costeros y recursos acuaticos-DAMCRA </t>
  </si>
  <si>
    <t>obosques@minambiente.gov.co
damcra@minambiente.gov.co</t>
  </si>
  <si>
    <t>+57 6013323400 ext</t>
  </si>
  <si>
    <t>Avance en la implementación de documentos técnicos de medidas de manejo y conservación de especies amenazadas</t>
  </si>
  <si>
    <t>Es la relación entre el avance en la ejecución de los documentos técnicos de medidas de conservación y manejo  de especies amenazadas ( fauna y flora para el medio continental y marino) respecto a la programación de avance de los mismos.
Finalidad / Propósito:
El indicador mide que la autoridad ambiental implemente las acciones establecidas en los documentos técnicos de medidas de conservación y manejo de especies amenazadas. De esta manera, la Corporación contribuye a la ejecución a nivel regional de la Política Nacional de Gestión de la Biodiversidad y sus Servicios Ecosistémicos, así como de las Metas Aichi.</t>
  </si>
  <si>
    <t>2.5.1. Otra  Cúal</t>
  </si>
  <si>
    <t>Informe de Avance en la Ejecución de los Planes de Acción Cuatrienales de las Autoridades Ambientales</t>
  </si>
  <si>
    <t>Avance en la ejecución del documento técnico de medidas  de conservación y manejo de especies amenazadas</t>
  </si>
  <si>
    <t>Cálculo del Indicador</t>
  </si>
  <si>
    <t xml:space="preserve">Total </t>
  </si>
  <si>
    <t>2.13.1. Otra Cúal?</t>
  </si>
  <si>
    <t>Jurisdicción de las Autoridades Ambientales</t>
  </si>
  <si>
    <t>Autoridades Ambientales</t>
  </si>
  <si>
    <t xml:space="preserve">
El Plan Estratégico para la Diversidad Biológica 2011-2020 y las Metas de Aichi se agrupan en los siguientes objetivos estratégicos:
A.	Abordar las causas subyacentes de la pérdida de diversidad biológica mediante la incorporación de la diversidad biológica en todos los ámbitos gubernamentales y de la sociedad.
B.	Reducir las presiones directas sobre la diversidad biológica y promover la utilización sostenible.
C.	Mejorar la situación de la diversidad biológica salvaguardando los ecosistemas, las especies y la diversidad genética.
D.	Aumentar los beneficios de la diversidad biológica y los servicios de los ecosistemas para todos
La Resolución 1912 de 2017 define Especie Amenazada, como aquella que ha sido declarada en alguna de estas categorias (CR, EN, VU), por presentar alto riesgo de extincion en el mediano plazo, atenfdiendo a las recomendaciones y criterios de la Unión Internacional para la Conservación de la Naturaleza – UICN.
Especie en Peligro Crítico (CR): Aquellas que están enfrentando un riesgo de extinción extremadamente alto en estado de vida silvestre.
Especie en Peligro (EN): Aquellas que están enfrentando un riesgo de extinción muy alto en estado de vida silvestre.
Especie Vulnerable (VU): Aquellas que están enfrentando un riesgo de extinción alto en estado de vida silvestre.
Especies amenazadas en colombia por grupo taxonomico. Resolucion 1912 de 2017
Adicionalmente, la Resolución 1912 de 2017 establece que “el Ministerio de Ambiente y Desarrollo Sostenible en conjunto con las demás entidades del SINA, definirán las medidas de conservación y manejo de las especies amenazadas, sin perjuicio de las funciones y competencias asignadas a otras entidades públicas”
Se considera medidas de manejo para la conservacion de especies: Las medidas, estrategias e iniciativas de conservación orientadas a la gestión de las especies amenazadas, están relacionado con la generación de información sobre el estado de la biodiversidad; generación e implementación de normativa ambiental que regula el uso de los recursos naturales a través de permisos, licencias o autorizaciones, medidas de compensación ambiental; la formulación y ejecución de acciones como la consolidación de planes, programas, estrategias y proyectos.
Se tomara para este aspectro como referencia el Esquema de Clasificación de Acciones de Conservación adoptado por la UICN : 
1. Protección de la tierra y el agua
1.1. Protección del sitio/área
1.2. Protección de recursos y hábitats
 2. Gestión de la tierra y el agua
2.1. Gestión del sitio/área
2.2. Control de especies invasoras/problemáticas
2.3. Restauración de hábitats y procesos naturales
 3. Manejo de especies
3.1. Manejo de especies
3.1.1. Gestión de la cosecha
3.1.2. Gestión comercial
3.1.3. Limitar el crecimiento de la población
3.2 Recuperación de especies
3.3. Reintroducción de especies
3.3.1. reintroducción
3.3.2. Introducción benigna
3.4 Conservación ex situ
3.4.1. Cría en cautividad/reproducción artificial
3.4.2. banco de recursos del genoma
 4. Educación y conciencia
4.1. Educación formal
4.2. Capacitación
4.3. Concienciación y comunicaciones
 5. Ley y política
5.1. Legislación
5.1.1. Nivel internacional
5.1.2. nivel nacional
5.1.3. Nivel subnacional
5.1.4. Escala no especificada
5.2. Políticas y regulaciones
5.3. Normas y códigos del sector privado
5.4. Cumplimiento y aplicación
5.4.1. Nivel internacional
5.4.2. nivel nacional
5.4.3. Nivel subnacional
5.4.4. Escala no especificada
 6 Medios de subsistencia, económicos y otros incentivos
6.1. Empresas vinculadas y alternativas de medios de vida
6.2. Sustitución
6.3. Las fuerzas del mercado
6.4. Pagos de conservación
6.5. Valores no monetarios
Disponible en el link: https://www.iucnredlist.org/es/resources/conservation-actions-classification-scheme </t>
  </si>
  <si>
    <t xml:space="preserve">www.minambiente.gov.co </t>
  </si>
  <si>
    <t>Ministerio de Ambiente y Desarrollo Sostenible</t>
  </si>
  <si>
    <t>Directoras</t>
  </si>
  <si>
    <t>ANEXO NO. 3. MATRIZ DE REPORTE DE AVANCE DE INDICADORES MÍNIMOS DE GESTIÓN INCORPORADOS EN LA RESOLUCIÓN XXXXXXX</t>
  </si>
  <si>
    <t>PERIODO REPORTADO:</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</si>
  <si>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</si>
  <si>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</si>
  <si>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</si>
  <si>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</si>
  <si>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</si>
  <si>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</si>
  <si>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</si>
  <si>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</si>
  <si>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 xml:space="preserve">Observaciones </t>
  </si>
  <si>
    <t>Metodología de cálculo</t>
  </si>
  <si>
    <r>
      <rPr>
        <b/>
        <sz val="10"/>
        <color theme="1"/>
        <rFont val="Arial Narrow"/>
        <family val="2"/>
      </rPr>
      <t xml:space="preserve">Línea Base </t>
    </r>
    <r>
      <rPr>
        <sz val="10"/>
        <color theme="1"/>
        <rFont val="Arial Narrow"/>
        <family val="2"/>
      </rPr>
      <t xml:space="preserve">
(La siguiente información se diligencia a 31 de diciembre de la vigencia anterior)</t>
    </r>
  </si>
  <si>
    <t xml:space="preserve">Número de especies amenazadas   en la jurisdicción de la Autoridad Ambiental a 31 de diciembre de la vigencia anterior </t>
  </si>
  <si>
    <t xml:space="preserve">Número de especies amenazadas con documento técnico de medidas de conservación y manejo formulado a 31 de diciembre de la vigencia anterior </t>
  </si>
  <si>
    <t xml:space="preserve">Número de especies amenazadas con documento técnico de medidas de conservación y manejo en ejecución a 31 de diciembre de la vigencia anterior </t>
  </si>
  <si>
    <t xml:space="preserve">Número total de especies amenazadas priorizadas para la formulación de  medidas de conservación y manejo en el cuatrienio </t>
  </si>
  <si>
    <t>Datos generales especies amenazadas en la jurisdicción de la autoridad ambiental</t>
  </si>
  <si>
    <t>N°</t>
  </si>
  <si>
    <t>Nombre Común especie amenazada identificada con presencia en la jurisdicción de la autoridad Ambiental</t>
  </si>
  <si>
    <t>Nombre Cientifico de la especie amenazada identificada con presencia en la jurisdicción de la autoridad Ambiental</t>
  </si>
  <si>
    <t>Grupo 
(Flora o fauna)</t>
  </si>
  <si>
    <t>Tipo especie 
(Continental o marina)</t>
  </si>
  <si>
    <t>Categoria de Amenaza</t>
  </si>
  <si>
    <t>¿Se hacen monitoreos poblacionales?</t>
  </si>
  <si>
    <t>¿Tienen medidas de conservación y manejo?</t>
  </si>
  <si>
    <t xml:space="preserve">Nombre de documento técnico en el que se enmarcan las medidas de conservación y manejo (Protocolo, Estrategia, plan,  programa de conservación y manejo etc) </t>
  </si>
  <si>
    <t>URL publicación del documento</t>
  </si>
  <si>
    <t>Orden del documento (Nacional o Regional)</t>
  </si>
  <si>
    <t>Fecha de publicación del documento</t>
  </si>
  <si>
    <t>Vigencia del documento que contiene las medidas de conservación y manejo</t>
  </si>
  <si>
    <t xml:space="preserve">Especie amenazada priorizadas para la implementación de  medidas de conservación y manejo en el cuatrienio </t>
  </si>
  <si>
    <t xml:space="preserve"> Avance en la ejecución de documento técnico de medidas de conservación y manejo  a 31 de diciembre de la vigencia anterior a la formulación del PAC</t>
  </si>
  <si>
    <t>Observaciones</t>
  </si>
  <si>
    <t>Nota: Adicione tantas filas como requiera</t>
  </si>
  <si>
    <t>Meta anual de avance en la implementación de documento técnico de medidas de conservación y manejo de especies amenazadas</t>
  </si>
  <si>
    <t>Especie amenazada priorizada</t>
  </si>
  <si>
    <t>Nombre Cientifico de la especie amenazada priorizada por la autoridad ambiental</t>
  </si>
  <si>
    <t xml:space="preserve">Nombre de documento técnico que identifica el Protocolo, Estrategia, plan, o  programa de manejo y conservación de especies amenazadas </t>
  </si>
  <si>
    <t>Año 1</t>
  </si>
  <si>
    <t>Año 2</t>
  </si>
  <si>
    <t>Año 3</t>
  </si>
  <si>
    <t>Año 4</t>
  </si>
  <si>
    <t>Total avance  PAC</t>
  </si>
  <si>
    <t>Meta de Avance en la ejecución del  documento técnico medidas de conservación y manejo</t>
  </si>
  <si>
    <t>Meta PAC</t>
  </si>
  <si>
    <t>Ejecución del rezago PAC anterior</t>
  </si>
  <si>
    <t>Ejecución del rezago año 1</t>
  </si>
  <si>
    <t>Reporte año 2</t>
  </si>
  <si>
    <t>Ejecución del rezago año 2</t>
  </si>
  <si>
    <t>Ejecución del rezago año 3</t>
  </si>
  <si>
    <t>Total Avance ejecución documento técnico medidas de conservación y manejo</t>
  </si>
  <si>
    <t>Avance Meta PAC</t>
  </si>
  <si>
    <t>Variable</t>
  </si>
  <si>
    <t>Total</t>
  </si>
  <si>
    <t>Indicador complementario:</t>
  </si>
  <si>
    <t>Inversión asociada a la ejecución de las medidas de conservación y manejo de especies amenazadas (Millones de $)</t>
  </si>
  <si>
    <t>(*) Adicione tantas filas cuantas sean necesarias.</t>
  </si>
  <si>
    <t>Vigencia</t>
  </si>
  <si>
    <t>Nombre de acción / proyecto en el PAC (*)</t>
  </si>
  <si>
    <t>Estrategia, plan, programa de conservación al que aporta</t>
  </si>
  <si>
    <t>Tipología de acciones de conservación según IUCN (Ver lista de acciones y escribir la que aplique)</t>
  </si>
  <si>
    <t>Presupuesto definitivo en la vigencia para la ejecución de la estrategia, plan o programa  de Conservación de la especie amenazada</t>
  </si>
  <si>
    <t>Recursos comprometidos</t>
  </si>
  <si>
    <t>Recursos obligados</t>
  </si>
  <si>
    <t>Pagos</t>
  </si>
  <si>
    <t>%Ejecución financiera</t>
  </si>
  <si>
    <t>Responsable del reporte de las variables del indicador</t>
  </si>
  <si>
    <t>Nombre del funcionario</t>
  </si>
  <si>
    <t>Correo electrónico</t>
  </si>
  <si>
    <t>Dirección</t>
  </si>
  <si>
    <t>Clasificación de acciones de conservación</t>
  </si>
  <si>
    <t>Ver acciones aquí</t>
  </si>
  <si>
    <t>https://www.iucnredlist.org/es/resources/conservation-actions-classification-scheme</t>
  </si>
  <si>
    <t>1.1. Protección del sitio/área</t>
  </si>
  <si>
    <t>1. Protección de la tierra y el agua</t>
  </si>
  <si>
    <t>1.2. Protección de recursos y hábitats</t>
  </si>
  <si>
    <t>2.1. Gestión del sitio/área</t>
  </si>
  <si>
    <t xml:space="preserve"> 2. Gestión de la tierra y el agua</t>
  </si>
  <si>
    <t>2.2. Control de especies invasoras/problemáticas</t>
  </si>
  <si>
    <t>2.3. Restauración de hábitats y procesos naturales</t>
  </si>
  <si>
    <t>3.1. Manejo de especies</t>
  </si>
  <si>
    <t xml:space="preserve"> 3. Manejo de especies</t>
  </si>
  <si>
    <t>3.1.1. Gestión de la cosecha</t>
  </si>
  <si>
    <t>3.2 Recuperación de especies</t>
  </si>
  <si>
    <t>3.1.2. Gestión comercial</t>
  </si>
  <si>
    <t>3.3. Reintroducción de especies</t>
  </si>
  <si>
    <t>3.1.3. Limitar el crecimiento de la población</t>
  </si>
  <si>
    <t>3.4 Conservación ex situ</t>
  </si>
  <si>
    <t>3.3.1. reintroducción</t>
  </si>
  <si>
    <t>4.1. Educación formal</t>
  </si>
  <si>
    <t>3.3.2. Introducción benigna</t>
  </si>
  <si>
    <t>4.2. Capacitación</t>
  </si>
  <si>
    <t>3.4.1. Cría en cautividad/reproducción artificial</t>
  </si>
  <si>
    <t>4.3. Concienciación y comunicaciones</t>
  </si>
  <si>
    <t>3.4.2. banco de recursos del genoma</t>
  </si>
  <si>
    <t>5.1. Legislación</t>
  </si>
  <si>
    <t xml:space="preserve"> 4. Educación y conciencia</t>
  </si>
  <si>
    <t>5.2. Políticas y regulaciones</t>
  </si>
  <si>
    <t>5.3. Normas y códigos del sector privado</t>
  </si>
  <si>
    <t>5.4. Cumplimiento y aplicación</t>
  </si>
  <si>
    <t xml:space="preserve"> 5. Ley y política</t>
  </si>
  <si>
    <t>5.1.1. Nivel internacional</t>
  </si>
  <si>
    <t>6.1. Empresas vinculadas y alternativas de medios de vida</t>
  </si>
  <si>
    <t>5.1.2. nivel nacional</t>
  </si>
  <si>
    <t>6.2. Sustitución</t>
  </si>
  <si>
    <t>5.1.3. Nivel subnacional</t>
  </si>
  <si>
    <t>6.3. Las fuerzas del mercado</t>
  </si>
  <si>
    <t>5.1.4. Escala no especificada</t>
  </si>
  <si>
    <t>6.4. Pagos de conservación</t>
  </si>
  <si>
    <t>6.5. Valores no monetarios</t>
  </si>
  <si>
    <t>5.4.1. Nivel internacional</t>
  </si>
  <si>
    <t>5.4.2. nivel nacional</t>
  </si>
  <si>
    <t>5.4.3. Nivel subnacional</t>
  </si>
  <si>
    <t>5.4.4. Escala no especificada</t>
  </si>
  <si>
    <t xml:space="preserve"> 6 Medios de subsistencia, económicos y otros incentivos</t>
  </si>
  <si>
    <t>Gina Carolina Avella Castiblanco (DBBSE)
Angela Maria Bedoya Blandon (DBBSE)
Ana Maria Gonzalez Delgadillo (DAMCRA)</t>
  </si>
  <si>
    <t>Profesionales</t>
  </si>
  <si>
    <t>gavella@minambiente.gov.co
ambedoyab@minambiente.gov.co
amgonzalez@minambiente.gov.co</t>
  </si>
  <si>
    <r>
      <t xml:space="preserve">Para el cálculo del Porcentaje de avance alcanzado en la implementación de documentos técnicos de medidas de manejo y conservación de especies amenazadas (PAMSpAMENzt), se debe aplicar la siguiente fórmula
Donde:
</t>
    </r>
    <r>
      <rPr>
        <b/>
        <sz val="10"/>
        <color theme="1"/>
        <rFont val="Arial Narrow"/>
        <family val="2"/>
      </rPr>
      <t>PAMSpAMENzt =</t>
    </r>
    <r>
      <rPr>
        <sz val="10"/>
        <color theme="1"/>
        <rFont val="Arial Narrow"/>
        <family val="2"/>
      </rPr>
      <t xml:space="preserve"> Porcentaje de avance alcanzado en la implementación de documentos técnicos de medidas de manejo y conservación de especies amenazadas, en el tiempo t.
</t>
    </r>
    <r>
      <rPr>
        <b/>
        <sz val="10"/>
        <color theme="1"/>
        <rFont val="Arial Narrow"/>
        <family val="2"/>
      </rPr>
      <t xml:space="preserve">PAESpAMENzt = </t>
    </r>
    <r>
      <rPr>
        <sz val="10"/>
        <color theme="1"/>
        <rFont val="Arial Narrow"/>
        <family val="2"/>
      </rPr>
      <t xml:space="preserve">Porcentaje de Avance en la implementación de documentos técnicos de medidas de manejo y conservación de la especies amenazadas z en el tiempo t.
</t>
    </r>
    <r>
      <rPr>
        <b/>
        <sz val="10"/>
        <color theme="1"/>
        <rFont val="Arial Narrow"/>
        <family val="2"/>
      </rPr>
      <t>Nt =</t>
    </r>
    <r>
      <rPr>
        <sz val="10"/>
        <color theme="1"/>
        <rFont val="Arial Narrow"/>
        <family val="2"/>
      </rPr>
      <t xml:space="preserve"> Total de especies amenazadas con documentos técnicos de medidas de manejo y conservación (Sp 1, Sp 2, etc.) en el tiempo t
</t>
    </r>
  </si>
  <si>
    <r>
      <t xml:space="preserve">Avance en la implementación de documentos técnicos de medidas de manejo y conservación de especies amenazadas
Donde:
IMCSpAMENt = </t>
    </r>
    <r>
      <rPr>
        <sz val="10"/>
        <color theme="1"/>
        <rFont val="Arial Narrow"/>
        <family val="2"/>
      </rPr>
      <t>Avance en la implementación de documentos técnicos de medidas de manejo y conservación de especies amenazadas en el tiempo t.</t>
    </r>
    <r>
      <rPr>
        <b/>
        <sz val="10"/>
        <color theme="1"/>
        <rFont val="Arial Narrow"/>
        <family val="2"/>
      </rPr>
      <t xml:space="preserve">
PAMSpAMENzt = </t>
    </r>
    <r>
      <rPr>
        <sz val="10"/>
        <color theme="1"/>
        <rFont val="Arial Narrow"/>
        <family val="2"/>
      </rPr>
      <t>Porcentaje de avance alcanzado en la implementación de documentos técnicos de medidas de manejo y conservación de especies amenazadas, en el tiempo t.</t>
    </r>
    <r>
      <rPr>
        <b/>
        <sz val="10"/>
        <color theme="1"/>
        <rFont val="Arial Narrow"/>
        <family val="2"/>
      </rPr>
      <t xml:space="preserve">
MEMSpAMENzt = </t>
    </r>
    <r>
      <rPr>
        <sz val="10"/>
        <color theme="1"/>
        <rFont val="Arial Narrow"/>
        <family val="2"/>
      </rPr>
      <t>Meta anual establecida en porcentaje en la ejecución de los implementación de documentos técnicos de medidas de manejo y conservación de especies amenazadas, en el tiempo t.</t>
    </r>
    <r>
      <rPr>
        <b/>
        <sz val="10"/>
        <color theme="1"/>
        <rFont val="Arial Narrow"/>
        <family val="2"/>
      </rPr>
      <t xml:space="preserve">
z = </t>
    </r>
    <r>
      <rPr>
        <sz val="10"/>
        <color theme="1"/>
        <rFont val="Arial Narrow"/>
        <family val="2"/>
      </rPr>
      <t>Corresponde a las especies amenazadas con documentos técnicos de medidas de manejo y conservación (sp 1, sp 2, etc.)</t>
    </r>
    <r>
      <rPr>
        <b/>
        <sz val="10"/>
        <color theme="1"/>
        <rFont val="Arial Narrow"/>
        <family val="2"/>
      </rPr>
      <t xml:space="preserve">
t = </t>
    </r>
    <r>
      <rPr>
        <sz val="10"/>
        <color theme="1"/>
        <rFont val="Arial Narrow"/>
        <family val="2"/>
      </rPr>
      <t>Año de cálculo del indicador.</t>
    </r>
  </si>
  <si>
    <r>
      <t xml:space="preserve">Para el cálculo de la Meta anual establecida en porcentaje en la ejecución de los implementación de documentos técnicos de medidas de manejo y conservación de especies amenazadas, en el tiempo t. (MEMSpAMENzt ), se debe aplicar la siguiente fórmula.
Donde:
</t>
    </r>
    <r>
      <rPr>
        <b/>
        <sz val="10"/>
        <color theme="1"/>
        <rFont val="Arial Narrow"/>
        <family val="2"/>
      </rPr>
      <t xml:space="preserve">MEMSpAMENzt = </t>
    </r>
    <r>
      <rPr>
        <sz val="10"/>
        <color theme="1"/>
        <rFont val="Arial Narrow"/>
        <family val="2"/>
      </rPr>
      <t>Meta anual establecida en porcentaje para la implementación de documentos técnicos de medidas de manejo y conservación de especies amenazadas, en el tiempo t.</t>
    </r>
    <r>
      <rPr>
        <b/>
        <sz val="10"/>
        <color theme="1"/>
        <rFont val="Arial Narrow"/>
        <family val="2"/>
      </rPr>
      <t xml:space="preserve">
MAEMSpAMENzt = </t>
    </r>
    <r>
      <rPr>
        <sz val="10"/>
        <color theme="1"/>
        <rFont val="Arial Narrow"/>
        <family val="2"/>
      </rPr>
      <t>Proyección de Avance en la implementación de documentos técnicos de medidas de manejo y conservación de especies amenazadas, en el tiempo t.</t>
    </r>
    <r>
      <rPr>
        <b/>
        <sz val="10"/>
        <color theme="1"/>
        <rFont val="Arial Narrow"/>
        <family val="2"/>
      </rPr>
      <t xml:space="preserve">
Nt = </t>
    </r>
    <r>
      <rPr>
        <sz val="10"/>
        <color theme="1"/>
        <rFont val="Arial Narrow"/>
        <family val="2"/>
      </rPr>
      <t xml:space="preserve">Total de especies amenazadas con documentos técnicos de medidas de manejo y conservación (Sp 1, Sp 2, etc.) en el tiempo t
</t>
    </r>
  </si>
  <si>
    <r>
      <rPr>
        <b/>
        <sz val="10"/>
        <rFont val="Arial Narrow"/>
        <family val="2"/>
      </rPr>
      <t>Indicador complementario: Inversión asociada a la ejecución de las medidas de conservación y manejo de especies amenazadas (Millones de $)</t>
    </r>
    <r>
      <rPr>
        <sz val="10"/>
        <rFont val="Arial Narrow"/>
        <family val="2"/>
      </rPr>
      <t xml:space="preserve">
Donde:
</t>
    </r>
    <r>
      <rPr>
        <b/>
        <sz val="10"/>
        <rFont val="Arial Narrow"/>
        <family val="2"/>
      </rPr>
      <t xml:space="preserve">
EPMCSpAMENt: </t>
    </r>
    <r>
      <rPr>
        <sz val="10"/>
        <rFont val="Arial Narrow"/>
        <family val="2"/>
      </rPr>
      <t xml:space="preserve">Ejecución presupuestal de acciones relacionadas con la ejecución de las medidas de conservación y manejo de especies amenazadas en el año t.
</t>
    </r>
    <r>
      <rPr>
        <b/>
        <sz val="10"/>
        <rFont val="Arial Narrow"/>
        <family val="2"/>
      </rPr>
      <t>OBLIGACIONit =</t>
    </r>
    <r>
      <rPr>
        <sz val="10"/>
        <rFont val="Arial Narrow"/>
        <family val="2"/>
      </rPr>
      <t xml:space="preserve"> Recursos obligados en acciones relacionados con la ejecución de las medidas de conservación y manejo de especies amenazadas, en el año t.
</t>
    </r>
    <r>
      <rPr>
        <b/>
        <sz val="10"/>
        <rFont val="Arial Narrow"/>
        <family val="2"/>
      </rPr>
      <t>PRESUPUESTOit =</t>
    </r>
    <r>
      <rPr>
        <sz val="10"/>
        <rFont val="Arial Narrow"/>
        <family val="2"/>
      </rPr>
      <t xml:space="preserve"> Recursos presupuestados para la ejecución de las medidas de conservación y manejo de especies amenazadas, en el añot.
</t>
    </r>
  </si>
  <si>
    <r>
      <rPr>
        <b/>
        <sz val="10"/>
        <color theme="1"/>
        <rFont val="Arial Narrow"/>
        <family val="2"/>
      </rPr>
      <t xml:space="preserve">Línea Base </t>
    </r>
    <r>
      <rPr>
        <sz val="10"/>
        <color theme="1"/>
        <rFont val="Arial Narrow"/>
        <family val="2"/>
      </rPr>
      <t xml:space="preserve">
(La siguiente información se diligencia a 31 de diciembre de la vigencia anterior)
</t>
    </r>
  </si>
  <si>
    <r>
      <rPr>
        <b/>
        <sz val="10"/>
        <color theme="1"/>
        <rFont val="Arial Narrow"/>
        <family val="2"/>
      </rPr>
      <t>Meta anual de avance en la implementación de documento técnico de medidas de conservación y manejo de especies amenazadas</t>
    </r>
    <r>
      <rPr>
        <sz val="10"/>
        <color theme="1"/>
        <rFont val="Arial Narrow"/>
        <family val="2"/>
      </rPr>
      <t xml:space="preserve">
(Adicione tantas líneas como requiera)</t>
    </r>
  </si>
  <si>
    <r>
      <rPr>
        <b/>
        <sz val="10"/>
        <color theme="1"/>
        <rFont val="Arial Narrow"/>
        <family val="2"/>
      </rPr>
      <t>Indicador complementario:</t>
    </r>
    <r>
      <rPr>
        <sz val="10"/>
        <color theme="1"/>
        <rFont val="Arial Narrow"/>
        <family val="2"/>
      </rPr>
      <t xml:space="preserve">
Inversión asociada a la ejecución de las medidas de conservación y manejo de especies amenazadas (Millones de $)
(*) Adicione tantas filas cuantas sean necesarias.</t>
    </r>
  </si>
  <si>
    <t>Normatividad de soporte:
Decreto 2811 de 1974
Ley 99 de 1993 
Decreto 1076 de 2015
Decreto 1124 de 2013, por el cual se adopta el Plan de Acción Nacional para la Conservación y Manejo de Tiburones, Rayas y Quimeras de Colombia – PAN Tiburones Colombia
Resolución 584 de 2002 por la cual se declaran las especies silvestres que se encuentran amenazadas en el territorio nacional y se adoptan otras disposiciones
Resolución 1218 de 2003 Por la cual se reglamenta la conformación y el funcionamiento del Comité Coordinador de Categorización de las Especies Silvestres Amenazadas en el territorio nacional
Resolución 383 de 2010 Por la cual se declaran las especies silvestres que se encuentran amenazadas en el territorio nacional y se toman otras determinaciones
Resolución 2210 de 2010 por la cual se corrige la Resolución 383de 2010, que declara las especies silvestres que se encuentran amenazadas en el territorio nacional y se toman otras determinaciones
Resolución 0192 de 2014 por el cual se establece el listado de especies silvestres amenazadas de la biodiversidad biológica colombiana que se encuentra en el territorio nacional.
Resolución 1912 de 2017 por el cual se establece el listado de las especies silvestres amenazadas de la biodiversidad biológica colombiana continental y marino que se encuentra en el territorio nacional
POLITICAS NACIONALES 
Política Nacional para la Gestión Integral de la Biodiversidad y sus Servicios Ecosistémicos-PNGIBSE. 2012
Política Nacional de Protección y Bienestar Animal  
PLANES Y PROGRAMAS DE CONSERVACION NACIONAL (LINEAMIENTOS DEL ORDEN NACIONAL)</t>
  </si>
  <si>
    <t>Natalia María Ramírez Martínez
Francisco Javier Álvarez Vargas</t>
  </si>
  <si>
    <t>Nramirez@minambiente.gov.co
Falvarez@minambiente.gov.co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</si>
</sst>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theme="1"/>
      <name val="Arial Narrow"/>
      <family val="2"/>
    </font>
    <font>
      <sz val="10"/>
      <color rgb="FF006100"/>
      <name val="Arial Narrow"/>
      <family val="2"/>
    </font>
    <font>
      <sz val="10"/>
      <name val="Arial"/>
      <family val="2"/>
    </font>
    <font>
      <sz val="10"/>
      <color rgb="FF000000"/>
      <name val="Arial Narrow"/>
      <family val="2"/>
    </font>
    <font>
      <b/>
      <i/>
      <sz val="10"/>
      <color indexed="8"/>
      <name val="Arial Narrow"/>
      <family val="2"/>
    </font>
    <font>
      <i/>
      <sz val="10"/>
      <color rgb="FF000000"/>
      <name val="Arial Narrow"/>
      <family val="2"/>
    </font>
    <font>
      <u/>
      <sz val="10"/>
      <color theme="10"/>
      <name val="Arial Narrow"/>
      <family val="2"/>
    </font>
    <font>
      <b/>
      <sz val="10"/>
      <color rgb="FF006100"/>
      <name val="Arial Narrow"/>
      <family val="2"/>
    </font>
    <font>
      <b/>
      <sz val="10"/>
      <color rgb="FF000000"/>
      <name val="Arial Narrow"/>
      <family val="2"/>
    </font>
    <font>
      <b/>
      <u/>
      <sz val="10"/>
      <color rgb="FF000000"/>
      <name val="Arial Narrow"/>
      <family val="2"/>
    </font>
    <font>
      <sz val="10"/>
      <color rgb="FF605E5C"/>
      <name val="Arial"/>
      <family val="2"/>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9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style="thin">
        <color indexed="64"/>
      </right>
      <top/>
      <bottom/>
      <diagonal/>
    </border>
  </borders>
  <cellStyleXfs count="14">
    <xf numFmtId="0" fontId="0" fillId="0" borderId="0"/>
    <xf numFmtId="0" fontId="21" fillId="0" borderId="0" applyNumberFormat="0" applyFill="0" applyBorder="0" applyAlignment="0" applyProtection="0"/>
    <xf numFmtId="0" fontId="4" fillId="0" borderId="0"/>
    <xf numFmtId="0" fontId="13" fillId="0" borderId="0"/>
    <xf numFmtId="0" fontId="22" fillId="0" borderId="0" applyNumberForma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25" fillId="0" borderId="0" applyFont="0" applyFill="0" applyBorder="0" applyAlignment="0" applyProtection="0"/>
  </cellStyleXfs>
  <cellXfs count="451">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0" xfId="0" quotePrefix="1" applyFont="1" applyAlignment="1">
      <alignment horizontal="left" vertical="center" wrapText="1"/>
    </xf>
    <xf numFmtId="0" fontId="11" fillId="0" borderId="9" xfId="0" applyFont="1" applyBorder="1" applyAlignment="1">
      <alignmen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7"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0" xfId="0" quotePrefix="1" applyFont="1" applyFill="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5" xfId="0" applyFont="1" applyFill="1" applyBorder="1" applyAlignment="1">
      <alignment vertical="center" wrapText="1"/>
    </xf>
    <xf numFmtId="0" fontId="12"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0" borderId="0" xfId="0" applyFont="1" applyAlignment="1">
      <alignment horizontal="center" vertical="center" wrapText="1"/>
    </xf>
    <xf numFmtId="0" fontId="11" fillId="0" borderId="34" xfId="0" applyFont="1" applyBorder="1" applyAlignment="1">
      <alignment horizontal="center" vertical="center" wrapText="1"/>
    </xf>
    <xf numFmtId="0" fontId="11"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1" fillId="0" borderId="12" xfId="0" applyFont="1" applyBorder="1" applyAlignment="1">
      <alignment horizontal="center"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2" fillId="2" borderId="33" xfId="0" applyFont="1" applyFill="1" applyBorder="1" applyAlignment="1">
      <alignment horizontal="left" vertical="center" wrapText="1"/>
    </xf>
    <xf numFmtId="0" fontId="11" fillId="2" borderId="31"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3" fillId="6" borderId="0" xfId="0" applyFont="1" applyFill="1"/>
    <xf numFmtId="0" fontId="13" fillId="5" borderId="0" xfId="0" applyFont="1" applyFill="1"/>
    <xf numFmtId="0" fontId="11" fillId="0" borderId="30" xfId="0" quotePrefix="1" applyFont="1" applyBorder="1" applyAlignment="1">
      <alignment horizontal="center" vertical="center" wrapText="1"/>
    </xf>
    <xf numFmtId="0" fontId="11" fillId="0" borderId="9" xfId="0" quotePrefix="1" applyFont="1" applyBorder="1" applyAlignment="1">
      <alignment horizontal="center" vertical="center" wrapText="1"/>
    </xf>
    <xf numFmtId="0" fontId="11" fillId="0" borderId="39" xfId="0" quotePrefix="1" applyFont="1" applyBorder="1" applyAlignment="1">
      <alignment horizontal="center" vertical="center" wrapText="1"/>
    </xf>
    <xf numFmtId="0" fontId="11" fillId="0" borderId="58" xfId="0" quotePrefix="1" applyFont="1" applyBorder="1" applyAlignment="1">
      <alignment horizontal="center" vertical="center" wrapText="1"/>
    </xf>
    <xf numFmtId="0" fontId="11" fillId="0" borderId="5" xfId="0" applyFont="1" applyBorder="1" applyAlignment="1">
      <alignment vertical="center" wrapText="1"/>
    </xf>
    <xf numFmtId="0" fontId="11" fillId="0" borderId="7" xfId="0" applyFont="1" applyBorder="1" applyAlignment="1">
      <alignment vertical="center" wrapText="1"/>
    </xf>
    <xf numFmtId="0" fontId="12" fillId="10" borderId="1" xfId="0" applyFont="1" applyFill="1" applyBorder="1" applyAlignment="1">
      <alignment horizontal="center" vertical="center" wrapText="1"/>
    </xf>
    <xf numFmtId="0" fontId="12" fillId="10" borderId="35" xfId="0" applyFont="1" applyFill="1" applyBorder="1" applyAlignment="1">
      <alignment horizontal="center" vertical="center" wrapText="1"/>
    </xf>
    <xf numFmtId="0" fontId="12" fillId="10" borderId="13" xfId="0" applyFont="1" applyFill="1" applyBorder="1" applyAlignment="1">
      <alignment horizontal="center" vertical="center" wrapText="1"/>
    </xf>
    <xf numFmtId="0" fontId="12" fillId="10" borderId="37" xfId="0" applyFont="1" applyFill="1" applyBorder="1" applyAlignment="1">
      <alignment horizontal="center" vertical="center" wrapText="1"/>
    </xf>
    <xf numFmtId="0" fontId="9" fillId="9" borderId="3" xfId="0" applyFont="1" applyFill="1" applyBorder="1" applyAlignment="1">
      <alignment vertical="center"/>
    </xf>
    <xf numFmtId="0" fontId="9" fillId="9" borderId="2" xfId="0" applyFont="1" applyFill="1" applyBorder="1" applyAlignment="1">
      <alignment vertical="center"/>
    </xf>
    <xf numFmtId="0" fontId="9" fillId="9" borderId="4" xfId="0" applyFont="1" applyFill="1" applyBorder="1" applyAlignment="1">
      <alignment vertical="center"/>
    </xf>
    <xf numFmtId="0" fontId="9" fillId="9" borderId="6" xfId="0" applyFont="1" applyFill="1" applyBorder="1" applyAlignment="1">
      <alignment vertical="center"/>
    </xf>
    <xf numFmtId="0" fontId="9" fillId="9" borderId="5" xfId="0" applyFont="1" applyFill="1" applyBorder="1" applyAlignment="1">
      <alignment vertical="center"/>
    </xf>
    <xf numFmtId="0" fontId="9" fillId="9" borderId="7" xfId="0" applyFont="1" applyFill="1" applyBorder="1" applyAlignment="1">
      <alignment vertical="center"/>
    </xf>
    <xf numFmtId="0" fontId="9" fillId="9" borderId="8" xfId="0" applyFont="1" applyFill="1" applyBorder="1" applyAlignment="1">
      <alignment vertical="center"/>
    </xf>
    <xf numFmtId="0" fontId="9" fillId="9" borderId="9" xfId="0" applyFont="1" applyFill="1" applyBorder="1" applyAlignment="1">
      <alignment vertical="center"/>
    </xf>
    <xf numFmtId="0" fontId="9" fillId="9" borderId="10" xfId="0" applyFont="1" applyFill="1" applyBorder="1" applyAlignment="1">
      <alignment vertical="center"/>
    </xf>
    <xf numFmtId="0" fontId="11" fillId="0" borderId="66" xfId="9" applyFont="1" applyBorder="1" applyAlignment="1">
      <alignment vertical="center" wrapText="1"/>
    </xf>
    <xf numFmtId="0" fontId="11" fillId="0" borderId="0" xfId="9" applyFont="1" applyAlignment="1">
      <alignment vertical="center" wrapText="1"/>
    </xf>
    <xf numFmtId="0" fontId="11" fillId="0" borderId="67" xfId="9" applyFont="1" applyBorder="1" applyAlignment="1">
      <alignment vertical="center"/>
    </xf>
    <xf numFmtId="0" fontId="11" fillId="0" borderId="0" xfId="9" applyFont="1" applyAlignment="1">
      <alignment vertical="center"/>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24" fillId="12" borderId="0" xfId="9" applyFont="1" applyFill="1" applyAlignment="1">
      <alignment vertical="top"/>
    </xf>
    <xf numFmtId="0" fontId="23" fillId="0" borderId="70" xfId="9" applyFont="1" applyBorder="1"/>
    <xf numFmtId="0" fontId="23" fillId="0" borderId="66" xfId="9" applyFont="1" applyBorder="1"/>
    <xf numFmtId="0" fontId="23" fillId="0" borderId="0" xfId="9" applyFont="1"/>
    <xf numFmtId="0" fontId="23" fillId="0" borderId="67" xfId="9" applyFont="1" applyBorder="1"/>
    <xf numFmtId="0" fontId="9" fillId="0" borderId="65" xfId="3" applyFont="1" applyBorder="1" applyAlignment="1">
      <alignment vertical="center" wrapText="1"/>
    </xf>
    <xf numFmtId="0" fontId="9" fillId="0" borderId="65" xfId="9" applyFont="1" applyBorder="1" applyAlignment="1">
      <alignment vertical="center" wrapText="1"/>
    </xf>
    <xf numFmtId="0" fontId="23" fillId="0" borderId="68" xfId="9" applyFont="1" applyBorder="1"/>
    <xf numFmtId="0" fontId="26" fillId="0" borderId="0" xfId="9" applyFont="1" applyAlignment="1">
      <alignment vertical="top"/>
    </xf>
    <xf numFmtId="0" fontId="26" fillId="0" borderId="0" xfId="9" applyFont="1" applyAlignment="1">
      <alignment horizontal="center" vertical="top"/>
    </xf>
    <xf numFmtId="0" fontId="23" fillId="0" borderId="0" xfId="9" applyFont="1" applyAlignment="1">
      <alignment vertical="top"/>
    </xf>
    <xf numFmtId="0" fontId="23" fillId="0" borderId="0" xfId="9" applyFont="1" applyAlignment="1">
      <alignment horizontal="right" vertical="top"/>
    </xf>
    <xf numFmtId="0" fontId="23" fillId="11" borderId="1" xfId="9" applyFont="1" applyFill="1" applyBorder="1" applyAlignment="1">
      <alignment vertical="top"/>
    </xf>
    <xf numFmtId="0" fontId="27" fillId="0" borderId="0" xfId="9" applyFont="1" applyAlignment="1">
      <alignment vertical="top"/>
    </xf>
    <xf numFmtId="0" fontId="28" fillId="0" borderId="0" xfId="9" applyFont="1" applyAlignment="1">
      <alignment horizontal="center" vertical="top" wrapText="1"/>
    </xf>
    <xf numFmtId="0" fontId="23" fillId="4" borderId="1" xfId="9" applyFont="1" applyFill="1" applyBorder="1" applyAlignment="1">
      <alignment vertical="top"/>
    </xf>
    <xf numFmtId="9" fontId="23" fillId="0" borderId="0" xfId="9" applyNumberFormat="1" applyFont="1" applyAlignment="1">
      <alignment horizontal="center" vertical="top"/>
    </xf>
    <xf numFmtId="0" fontId="23" fillId="12" borderId="4" xfId="9" applyFont="1" applyFill="1" applyBorder="1" applyAlignment="1">
      <alignment vertical="top"/>
    </xf>
    <xf numFmtId="0" fontId="29" fillId="0" borderId="0" xfId="4" applyFont="1" applyFill="1" applyBorder="1"/>
    <xf numFmtId="0" fontId="23" fillId="0" borderId="0" xfId="9" applyFont="1" applyAlignment="1">
      <alignment horizontal="center" vertical="top"/>
    </xf>
    <xf numFmtId="0" fontId="23" fillId="0" borderId="69" xfId="9" applyFont="1" applyBorder="1" applyAlignment="1">
      <alignment horizontal="right" vertical="center"/>
    </xf>
    <xf numFmtId="0" fontId="23" fillId="0" borderId="68" xfId="9" applyFont="1" applyBorder="1" applyAlignment="1">
      <alignment horizontal="right" vertical="center"/>
    </xf>
    <xf numFmtId="0" fontId="26" fillId="0" borderId="0" xfId="9" applyFont="1" applyAlignment="1">
      <alignment horizontal="right" vertical="top"/>
    </xf>
    <xf numFmtId="0" fontId="30" fillId="12" borderId="1" xfId="9" applyFont="1" applyFill="1" applyBorder="1" applyAlignment="1">
      <alignment horizontal="center" vertical="center"/>
    </xf>
    <xf numFmtId="9" fontId="23" fillId="12" borderId="1" xfId="9" applyNumberFormat="1" applyFont="1" applyFill="1" applyBorder="1" applyAlignment="1">
      <alignment horizontal="center" vertical="top"/>
    </xf>
    <xf numFmtId="0" fontId="26" fillId="11" borderId="1" xfId="9" applyFont="1" applyFill="1" applyBorder="1" applyAlignment="1" applyProtection="1">
      <alignment horizontal="left" vertical="top" wrapText="1"/>
      <protection locked="0"/>
    </xf>
    <xf numFmtId="0" fontId="23" fillId="0" borderId="1" xfId="9" applyFont="1" applyBorder="1" applyAlignment="1" applyProtection="1">
      <alignment vertical="top"/>
      <protection hidden="1"/>
    </xf>
    <xf numFmtId="0" fontId="23" fillId="0" borderId="68" xfId="9" applyFont="1" applyBorder="1" applyAlignment="1">
      <alignment horizontal="left" vertical="center"/>
    </xf>
    <xf numFmtId="0" fontId="23" fillId="11" borderId="1" xfId="9" applyFont="1" applyFill="1" applyBorder="1" applyAlignment="1" applyProtection="1">
      <alignment horizontal="left" vertical="top"/>
      <protection locked="0"/>
    </xf>
    <xf numFmtId="0" fontId="23" fillId="0" borderId="1" xfId="9" applyFont="1" applyBorder="1" applyAlignment="1">
      <alignment vertical="top"/>
    </xf>
    <xf numFmtId="0" fontId="26" fillId="0" borderId="0" xfId="9" applyFont="1" applyAlignment="1">
      <alignment vertical="top" wrapText="1"/>
    </xf>
    <xf numFmtId="0" fontId="29" fillId="0" borderId="68" xfId="4" applyFont="1" applyFill="1" applyBorder="1" applyAlignment="1">
      <alignment horizontal="right" vertical="center"/>
    </xf>
    <xf numFmtId="0" fontId="29" fillId="0" borderId="71" xfId="4" applyFont="1" applyFill="1" applyBorder="1" applyAlignment="1">
      <alignment horizontal="right" vertical="center"/>
    </xf>
    <xf numFmtId="0" fontId="23" fillId="0" borderId="72" xfId="9" applyFont="1" applyBorder="1" applyAlignment="1">
      <alignment horizontal="center" vertical="top"/>
    </xf>
    <xf numFmtId="0" fontId="23" fillId="0" borderId="72" xfId="9" applyFont="1" applyBorder="1"/>
    <xf numFmtId="0" fontId="26" fillId="0" borderId="72" xfId="9" applyFont="1" applyBorder="1" applyAlignment="1">
      <alignment horizontal="right" vertical="top"/>
    </xf>
    <xf numFmtId="0" fontId="23" fillId="0" borderId="72" xfId="9" applyFont="1" applyBorder="1" applyAlignment="1" applyProtection="1">
      <alignment horizontal="center" vertical="top" wrapText="1"/>
      <protection locked="0"/>
    </xf>
    <xf numFmtId="0" fontId="23" fillId="0" borderId="71" xfId="9" applyFont="1" applyBorder="1"/>
    <xf numFmtId="0" fontId="23" fillId="0" borderId="73" xfId="9" applyFont="1" applyBorder="1"/>
    <xf numFmtId="0" fontId="23" fillId="0" borderId="69" xfId="9" applyFont="1" applyBorder="1"/>
    <xf numFmtId="0" fontId="26" fillId="0" borderId="70" xfId="9" applyFont="1" applyBorder="1" applyAlignment="1">
      <alignment horizontal="center" vertical="top" wrapText="1"/>
    </xf>
    <xf numFmtId="0" fontId="26" fillId="0" borderId="0" xfId="9" applyFont="1" applyAlignment="1">
      <alignment horizontal="center" vertical="top" wrapText="1"/>
    </xf>
    <xf numFmtId="0" fontId="31" fillId="0" borderId="0" xfId="9" applyFont="1" applyAlignment="1">
      <alignment vertical="top" wrapText="1"/>
    </xf>
    <xf numFmtId="0" fontId="23" fillId="11" borderId="1" xfId="9" applyFont="1" applyFill="1" applyBorder="1" applyAlignment="1">
      <alignment horizontal="center" vertical="center"/>
    </xf>
    <xf numFmtId="0" fontId="26" fillId="0" borderId="0" xfId="9" applyFont="1" applyAlignment="1">
      <alignment horizontal="left" vertical="center" wrapText="1"/>
    </xf>
    <xf numFmtId="0" fontId="23" fillId="0" borderId="68" xfId="9" applyFont="1" applyBorder="1" applyAlignment="1">
      <alignment vertical="center"/>
    </xf>
    <xf numFmtId="0" fontId="26" fillId="0" borderId="0" xfId="9" applyFont="1" applyAlignment="1">
      <alignment horizontal="center" vertical="center" wrapText="1"/>
    </xf>
    <xf numFmtId="0" fontId="19" fillId="12" borderId="1" xfId="9" applyFont="1" applyFill="1" applyBorder="1" applyAlignment="1">
      <alignment horizontal="center" vertical="center" wrapText="1"/>
    </xf>
    <xf numFmtId="0" fontId="23" fillId="0" borderId="67" xfId="9" applyFont="1" applyBorder="1" applyAlignment="1">
      <alignment vertical="center"/>
    </xf>
    <xf numFmtId="0" fontId="23" fillId="0" borderId="0" xfId="9" applyFont="1" applyAlignment="1">
      <alignment vertical="center"/>
    </xf>
    <xf numFmtId="0" fontId="19" fillId="12" borderId="1" xfId="9" applyFont="1" applyFill="1" applyBorder="1" applyAlignment="1">
      <alignment horizontal="center" vertical="center"/>
    </xf>
    <xf numFmtId="0" fontId="23" fillId="12" borderId="1" xfId="9" applyFont="1" applyFill="1" applyBorder="1" applyAlignment="1">
      <alignment horizontal="center" vertical="center"/>
    </xf>
    <xf numFmtId="0" fontId="23" fillId="11" borderId="1" xfId="9" applyFont="1" applyFill="1" applyBorder="1" applyAlignment="1">
      <alignment vertical="center"/>
    </xf>
    <xf numFmtId="0" fontId="23" fillId="11" borderId="78" xfId="9" applyFont="1" applyFill="1" applyBorder="1" applyAlignment="1">
      <alignment vertical="center"/>
    </xf>
    <xf numFmtId="0" fontId="26" fillId="11" borderId="1" xfId="9" applyFont="1" applyFill="1" applyBorder="1" applyAlignment="1">
      <alignment vertical="center" wrapText="1"/>
    </xf>
    <xf numFmtId="0" fontId="26" fillId="11" borderId="1" xfId="9" applyFont="1" applyFill="1" applyBorder="1" applyAlignment="1">
      <alignment horizontal="left" vertical="center" wrapText="1"/>
    </xf>
    <xf numFmtId="0" fontId="26" fillId="0" borderId="0" xfId="9" applyFont="1" applyAlignment="1">
      <alignment horizontal="left" vertical="top" wrapText="1"/>
    </xf>
    <xf numFmtId="0" fontId="31" fillId="0" borderId="0" xfId="9" applyFont="1" applyAlignment="1">
      <alignment horizontal="left" vertical="center" wrapText="1"/>
    </xf>
    <xf numFmtId="0" fontId="31" fillId="12" borderId="1" xfId="9" applyFont="1" applyFill="1" applyBorder="1" applyAlignment="1">
      <alignment horizontal="center" vertical="center" wrapText="1"/>
    </xf>
    <xf numFmtId="0" fontId="31" fillId="12" borderId="1" xfId="9" applyFont="1" applyFill="1" applyBorder="1" applyAlignment="1">
      <alignment horizontal="center" vertical="top" wrapText="1"/>
    </xf>
    <xf numFmtId="0" fontId="31" fillId="12" borderId="1" xfId="9" applyFont="1" applyFill="1" applyBorder="1" applyAlignment="1">
      <alignment horizontal="center" vertical="center"/>
    </xf>
    <xf numFmtId="0" fontId="31" fillId="0" borderId="0" xfId="9" applyFont="1" applyAlignment="1">
      <alignment horizontal="center" vertical="center"/>
    </xf>
    <xf numFmtId="0" fontId="23" fillId="12" borderId="1" xfId="9" applyFont="1" applyFill="1" applyBorder="1" applyAlignment="1">
      <alignment vertical="center"/>
    </xf>
    <xf numFmtId="2" fontId="23" fillId="0" borderId="0" xfId="9" applyNumberFormat="1" applyFont="1" applyAlignment="1">
      <alignment horizontal="center" vertical="center"/>
    </xf>
    <xf numFmtId="0" fontId="26" fillId="12" borderId="1" xfId="9" applyFont="1" applyFill="1" applyBorder="1" applyAlignment="1">
      <alignment horizontal="center" vertical="center" wrapText="1"/>
    </xf>
    <xf numFmtId="0" fontId="31" fillId="12" borderId="1" xfId="12" applyFont="1" applyFill="1" applyBorder="1" applyAlignment="1">
      <alignment horizontal="center" vertical="center" wrapText="1"/>
    </xf>
    <xf numFmtId="0" fontId="31" fillId="12" borderId="1" xfId="12" applyFont="1" applyFill="1" applyBorder="1" applyAlignment="1">
      <alignment horizontal="center" vertical="center"/>
    </xf>
    <xf numFmtId="0" fontId="26" fillId="12" borderId="1" xfId="9" applyFont="1" applyFill="1" applyBorder="1" applyAlignment="1">
      <alignment horizontal="left" vertical="center" wrapText="1"/>
    </xf>
    <xf numFmtId="0" fontId="23" fillId="0" borderId="0" xfId="9" applyFont="1" applyAlignment="1">
      <alignment horizontal="center" vertical="center" wrapText="1"/>
    </xf>
    <xf numFmtId="3" fontId="26" fillId="0" borderId="0" xfId="9" applyNumberFormat="1" applyFont="1" applyAlignment="1">
      <alignment horizontal="center" vertical="center"/>
    </xf>
    <xf numFmtId="0" fontId="26" fillId="11" borderId="1" xfId="9" applyFont="1" applyFill="1" applyBorder="1" applyAlignment="1" applyProtection="1">
      <alignment horizontal="center" vertical="top" wrapText="1"/>
      <protection locked="0"/>
    </xf>
    <xf numFmtId="0" fontId="26" fillId="11" borderId="1" xfId="9" applyFont="1" applyFill="1" applyBorder="1" applyAlignment="1" applyProtection="1">
      <alignment vertical="top" wrapText="1"/>
      <protection locked="0"/>
    </xf>
    <xf numFmtId="164" fontId="26" fillId="11" borderId="1" xfId="11" applyNumberFormat="1" applyFont="1" applyFill="1" applyBorder="1" applyAlignment="1" applyProtection="1">
      <alignment vertical="top" wrapText="1"/>
      <protection locked="0"/>
    </xf>
    <xf numFmtId="9" fontId="26" fillId="12" borderId="1" xfId="10" applyFont="1" applyFill="1" applyBorder="1" applyAlignment="1" applyProtection="1">
      <alignment horizontal="center" vertical="top" wrapText="1"/>
      <protection locked="0"/>
    </xf>
    <xf numFmtId="3" fontId="26" fillId="11" borderId="1" xfId="9" applyNumberFormat="1" applyFont="1" applyFill="1" applyBorder="1" applyAlignment="1" applyProtection="1">
      <alignment vertical="top" wrapText="1"/>
      <protection locked="0"/>
    </xf>
    <xf numFmtId="3" fontId="26" fillId="0" borderId="0" xfId="9" applyNumberFormat="1" applyFont="1" applyAlignment="1" applyProtection="1">
      <alignment vertical="top" wrapText="1"/>
      <protection locked="0"/>
    </xf>
    <xf numFmtId="3" fontId="26" fillId="13" borderId="1" xfId="9" applyNumberFormat="1" applyFont="1" applyFill="1" applyBorder="1" applyAlignment="1">
      <alignment vertical="top"/>
    </xf>
    <xf numFmtId="3" fontId="26" fillId="0" borderId="0" xfId="9" applyNumberFormat="1" applyFont="1" applyAlignment="1">
      <alignment vertical="top"/>
    </xf>
    <xf numFmtId="0" fontId="26" fillId="0" borderId="72" xfId="9" applyFont="1" applyBorder="1" applyAlignment="1">
      <alignment vertical="center"/>
    </xf>
    <xf numFmtId="3" fontId="26" fillId="0" borderId="72" xfId="9" applyNumberFormat="1" applyFont="1" applyBorder="1" applyAlignment="1">
      <alignment vertical="top"/>
    </xf>
    <xf numFmtId="9" fontId="26" fillId="0" borderId="72" xfId="10" applyFont="1" applyFill="1" applyBorder="1" applyAlignment="1" applyProtection="1">
      <alignment horizontal="center" vertical="top" wrapText="1"/>
      <protection locked="0"/>
    </xf>
    <xf numFmtId="3" fontId="26" fillId="0" borderId="72" xfId="9" applyNumberFormat="1" applyFont="1" applyBorder="1" applyAlignment="1" applyProtection="1">
      <alignment vertical="top" wrapText="1"/>
      <protection locked="0"/>
    </xf>
    <xf numFmtId="0" fontId="23" fillId="0" borderId="75" xfId="9" applyFont="1" applyBorder="1"/>
    <xf numFmtId="0" fontId="26" fillId="0" borderId="72" xfId="9" applyFont="1" applyBorder="1" applyAlignment="1">
      <alignment vertical="top"/>
    </xf>
    <xf numFmtId="0" fontId="26" fillId="0" borderId="72" xfId="9" applyFont="1" applyBorder="1" applyAlignment="1">
      <alignment horizontal="center" vertical="top"/>
    </xf>
    <xf numFmtId="0" fontId="23" fillId="0" borderId="72" xfId="9" applyFont="1" applyBorder="1" applyAlignment="1">
      <alignment vertical="top"/>
    </xf>
    <xf numFmtId="0" fontId="26" fillId="0" borderId="70" xfId="9" applyFont="1" applyBorder="1" applyAlignment="1">
      <alignment vertical="top"/>
    </xf>
    <xf numFmtId="0" fontId="26" fillId="0" borderId="70" xfId="9" applyFont="1" applyBorder="1" applyAlignment="1">
      <alignment horizontal="center" vertical="top"/>
    </xf>
    <xf numFmtId="0" fontId="23" fillId="0" borderId="70" xfId="9" applyFont="1" applyBorder="1" applyAlignment="1">
      <alignment vertical="top"/>
    </xf>
    <xf numFmtId="0" fontId="26" fillId="0" borderId="72" xfId="9" applyFont="1" applyBorder="1" applyAlignment="1">
      <alignment horizontal="center" vertical="center"/>
    </xf>
    <xf numFmtId="0" fontId="23" fillId="0" borderId="72" xfId="9" applyFont="1" applyBorder="1" applyAlignment="1">
      <alignment vertical="center"/>
    </xf>
    <xf numFmtId="9" fontId="26" fillId="11" borderId="1" xfId="13" applyFont="1" applyFill="1" applyBorder="1" applyAlignment="1">
      <alignment horizontal="center" vertical="center" wrapText="1"/>
    </xf>
    <xf numFmtId="0" fontId="23" fillId="9" borderId="1" xfId="9" applyFont="1" applyFill="1" applyBorder="1" applyAlignment="1">
      <alignment vertical="center"/>
    </xf>
    <xf numFmtId="9" fontId="23" fillId="9" borderId="1" xfId="13" applyFont="1" applyFill="1" applyBorder="1" applyAlignment="1">
      <alignment horizontal="center" vertical="center"/>
    </xf>
    <xf numFmtId="9" fontId="26" fillId="11" borderId="1" xfId="13" applyFont="1" applyFill="1" applyBorder="1" applyAlignment="1" applyProtection="1">
      <alignment horizontal="center" vertical="center"/>
      <protection locked="0"/>
    </xf>
    <xf numFmtId="9" fontId="23" fillId="12" borderId="1" xfId="13" applyFont="1" applyFill="1" applyBorder="1" applyAlignment="1">
      <alignment horizontal="center" vertical="center"/>
    </xf>
    <xf numFmtId="9" fontId="11" fillId="12" borderId="1" xfId="13" applyFont="1" applyFill="1" applyBorder="1" applyAlignment="1">
      <alignment horizontal="center" vertical="center"/>
    </xf>
    <xf numFmtId="0" fontId="19" fillId="0" borderId="68" xfId="9" applyFont="1" applyBorder="1"/>
    <xf numFmtId="0" fontId="31" fillId="0" borderId="0" xfId="9" applyFont="1" applyAlignment="1">
      <alignment horizontal="center" vertical="top" wrapText="1"/>
    </xf>
    <xf numFmtId="9" fontId="19" fillId="12" borderId="1" xfId="13" applyFont="1" applyFill="1" applyBorder="1" applyAlignment="1">
      <alignment horizontal="center" vertical="center"/>
    </xf>
    <xf numFmtId="9" fontId="19" fillId="0" borderId="0" xfId="13" applyFont="1"/>
    <xf numFmtId="0" fontId="19" fillId="0" borderId="0" xfId="9" applyFont="1"/>
    <xf numFmtId="0" fontId="19" fillId="0" borderId="67" xfId="9" applyFont="1" applyBorder="1"/>
    <xf numFmtId="9" fontId="31" fillId="0" borderId="0" xfId="10" applyFont="1" applyFill="1" applyBorder="1" applyAlignment="1">
      <alignment horizontal="center" vertical="center"/>
    </xf>
    <xf numFmtId="9" fontId="9" fillId="12" borderId="1" xfId="13" applyFont="1" applyFill="1" applyBorder="1" applyAlignment="1">
      <alignment horizontal="center" vertical="center"/>
    </xf>
    <xf numFmtId="9" fontId="9" fillId="12" borderId="1" xfId="13" applyFont="1" applyFill="1" applyBorder="1" applyAlignment="1" applyProtection="1">
      <alignment horizontal="center" vertical="center"/>
    </xf>
    <xf numFmtId="2" fontId="19" fillId="0" borderId="0" xfId="10" applyNumberFormat="1" applyFont="1" applyFill="1" applyBorder="1" applyAlignment="1">
      <alignment horizontal="center" vertical="center"/>
    </xf>
    <xf numFmtId="2" fontId="19" fillId="0" borderId="0" xfId="9" applyNumberFormat="1" applyFont="1" applyAlignment="1">
      <alignment horizontal="center" vertical="center"/>
    </xf>
    <xf numFmtId="0" fontId="31" fillId="12" borderId="77" xfId="9" applyFont="1" applyFill="1" applyBorder="1" applyAlignment="1">
      <alignment horizontal="center" vertical="center" wrapText="1"/>
    </xf>
    <xf numFmtId="0" fontId="6" fillId="0" borderId="0" xfId="3" applyFont="1"/>
    <xf numFmtId="0" fontId="13" fillId="0" borderId="0" xfId="3"/>
    <xf numFmtId="0" fontId="21" fillId="0" borderId="0" xfId="1"/>
    <xf numFmtId="0" fontId="33" fillId="0" borderId="0" xfId="3" applyFont="1" applyAlignment="1">
      <alignment vertical="center"/>
    </xf>
    <xf numFmtId="0" fontId="11" fillId="11" borderId="1" xfId="9" applyFont="1" applyFill="1" applyBorder="1" applyAlignment="1">
      <alignment vertical="center" wrapText="1"/>
    </xf>
    <xf numFmtId="0" fontId="19" fillId="9" borderId="6" xfId="0" applyFont="1" applyFill="1" applyBorder="1" applyAlignment="1">
      <alignment horizontal="center" vertical="center" wrapText="1"/>
    </xf>
    <xf numFmtId="0" fontId="19" fillId="9" borderId="7" xfId="0" applyFont="1" applyFill="1"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23" fillId="0" borderId="6" xfId="0" quotePrefix="1" applyFont="1" applyBorder="1" applyAlignment="1">
      <alignment horizontal="left" vertical="top" wrapText="1"/>
    </xf>
    <xf numFmtId="0" fontId="23" fillId="0" borderId="5" xfId="0" quotePrefix="1" applyFont="1" applyBorder="1" applyAlignment="1">
      <alignment horizontal="left" vertical="top" wrapText="1"/>
    </xf>
    <xf numFmtId="0" fontId="23" fillId="0" borderId="7" xfId="0" quotePrefix="1" applyFont="1" applyBorder="1" applyAlignment="1">
      <alignment horizontal="left" vertical="top" wrapText="1"/>
    </xf>
    <xf numFmtId="0" fontId="11" fillId="0" borderId="6"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7" xfId="0" quotePrefix="1" applyFont="1" applyBorder="1" applyAlignment="1">
      <alignment horizontal="left" vertical="top" wrapText="1"/>
    </xf>
    <xf numFmtId="0" fontId="19" fillId="9" borderId="3" xfId="0" applyFont="1" applyFill="1" applyBorder="1" applyAlignment="1">
      <alignment horizontal="left" vertical="center" wrapText="1"/>
    </xf>
    <xf numFmtId="0" fontId="19" fillId="9" borderId="4" xfId="0" applyFont="1" applyFill="1" applyBorder="1" applyAlignment="1">
      <alignment horizontal="left"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11" fillId="0" borderId="3" xfId="0" quotePrefix="1" applyFont="1" applyBorder="1" applyAlignment="1">
      <alignment horizontal="center" vertical="center" wrapText="1"/>
    </xf>
    <xf numFmtId="0" fontId="12" fillId="10" borderId="2" xfId="0" applyFont="1" applyFill="1" applyBorder="1" applyAlignment="1">
      <alignment horizontal="center" vertical="center" wrapText="1"/>
    </xf>
    <xf numFmtId="0" fontId="19" fillId="9" borderId="8" xfId="0" applyFont="1" applyFill="1" applyBorder="1" applyAlignment="1">
      <alignment horizontal="center" vertical="center" wrapText="1"/>
    </xf>
    <xf numFmtId="0" fontId="19" fillId="9" borderId="10" xfId="0" applyFont="1" applyFill="1" applyBorder="1" applyAlignment="1">
      <alignment horizontal="center" vertical="center" wrapText="1"/>
    </xf>
    <xf numFmtId="0" fontId="19" fillId="0" borderId="11" xfId="0" quotePrefix="1" applyFont="1" applyBorder="1" applyAlignment="1">
      <alignment horizontal="left" vertical="top" wrapText="1"/>
    </xf>
    <xf numFmtId="0" fontId="19" fillId="0" borderId="0" xfId="0" quotePrefix="1" applyFont="1" applyAlignment="1">
      <alignment horizontal="left" vertical="top" wrapText="1"/>
    </xf>
    <xf numFmtId="0" fontId="19" fillId="0" borderId="12" xfId="0" quotePrefix="1" applyFont="1" applyBorder="1" applyAlignment="1">
      <alignment horizontal="left" vertical="top" wrapText="1"/>
    </xf>
    <xf numFmtId="0" fontId="23" fillId="0" borderId="11" xfId="0" quotePrefix="1" applyFont="1" applyBorder="1" applyAlignment="1">
      <alignment horizontal="left" vertical="top" wrapText="1"/>
    </xf>
    <xf numFmtId="0" fontId="23" fillId="0" borderId="0" xfId="0" quotePrefix="1" applyFont="1" applyAlignment="1">
      <alignment horizontal="left" vertical="top" wrapText="1"/>
    </xf>
    <xf numFmtId="0" fontId="23" fillId="0" borderId="12" xfId="0" quotePrefix="1" applyFont="1" applyBorder="1" applyAlignment="1">
      <alignment horizontal="left" vertical="top"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2" fillId="10" borderId="3" xfId="0" applyFont="1" applyFill="1" applyBorder="1" applyAlignment="1">
      <alignment vertical="center" wrapText="1"/>
    </xf>
    <xf numFmtId="0" fontId="12" fillId="10" borderId="2" xfId="0" applyFont="1" applyFill="1" applyBorder="1" applyAlignment="1">
      <alignment vertical="center" wrapText="1"/>
    </xf>
    <xf numFmtId="0" fontId="21" fillId="0" borderId="3" xfId="1" quotePrefix="1" applyBorder="1" applyAlignment="1">
      <alignment horizontal="center" vertical="center"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0" borderId="8" xfId="0" quotePrefix="1" applyFont="1" applyBorder="1" applyAlignment="1">
      <alignment horizontal="left" vertical="top" wrapText="1"/>
    </xf>
    <xf numFmtId="0" fontId="11" fillId="0" borderId="9" xfId="0" quotePrefix="1" applyFont="1" applyBorder="1" applyAlignment="1">
      <alignment horizontal="left" vertical="top" wrapText="1"/>
    </xf>
    <xf numFmtId="0" fontId="11" fillId="0" borderId="10" xfId="0" quotePrefix="1" applyFont="1" applyBorder="1" applyAlignment="1">
      <alignment horizontal="left" vertical="top"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9" fillId="0" borderId="3" xfId="0" quotePrefix="1" applyFont="1" applyBorder="1" applyAlignment="1">
      <alignment horizontal="left" vertical="top" wrapText="1"/>
    </xf>
    <xf numFmtId="0" fontId="23" fillId="0" borderId="2" xfId="0" quotePrefix="1" applyFont="1" applyBorder="1" applyAlignment="1">
      <alignment horizontal="left" vertical="top" wrapText="1"/>
    </xf>
    <xf numFmtId="0" fontId="23" fillId="0" borderId="4" xfId="0" quotePrefix="1" applyFont="1" applyBorder="1" applyAlignment="1">
      <alignment horizontal="left" vertical="top" wrapText="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12" fillId="10" borderId="3" xfId="0" applyFont="1" applyFill="1" applyBorder="1" applyAlignment="1">
      <alignment horizontal="center" vertical="center" wrapText="1" readingOrder="1"/>
    </xf>
    <xf numFmtId="0" fontId="12" fillId="10" borderId="2" xfId="0" applyFont="1" applyFill="1" applyBorder="1" applyAlignment="1">
      <alignment horizontal="center" vertical="center" wrapText="1" readingOrder="1"/>
    </xf>
    <xf numFmtId="0" fontId="12" fillId="10" borderId="4"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2" fillId="10" borderId="3" xfId="0" applyFont="1" applyFill="1" applyBorder="1" applyAlignment="1">
      <alignment horizontal="center" vertical="center"/>
    </xf>
    <xf numFmtId="0" fontId="12" fillId="10" borderId="2" xfId="0" applyFont="1" applyFill="1" applyBorder="1" applyAlignment="1">
      <alignment horizontal="center" vertical="center"/>
    </xf>
    <xf numFmtId="0" fontId="12" fillId="10" borderId="4" xfId="0" applyFont="1" applyFill="1" applyBorder="1" applyAlignment="1">
      <alignment horizontal="center" vertical="center"/>
    </xf>
    <xf numFmtId="0" fontId="12" fillId="10" borderId="3" xfId="0" applyFont="1" applyFill="1" applyBorder="1" applyAlignment="1">
      <alignment horizontal="left" vertical="center" wrapText="1"/>
    </xf>
    <xf numFmtId="0" fontId="12" fillId="1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12" fillId="10" borderId="3" xfId="0" applyFont="1" applyFill="1" applyBorder="1" applyAlignment="1">
      <alignment horizontal="center" vertical="center" wrapText="1"/>
    </xf>
    <xf numFmtId="0" fontId="19" fillId="9" borderId="57" xfId="0" applyFont="1" applyFill="1" applyBorder="1" applyAlignment="1">
      <alignment horizontal="left" vertical="center" wrapText="1"/>
    </xf>
    <xf numFmtId="0" fontId="19" fillId="9" borderId="38" xfId="0" applyFont="1" applyFill="1" applyBorder="1" applyAlignment="1">
      <alignment horizontal="left" vertical="center" wrapText="1"/>
    </xf>
    <xf numFmtId="0" fontId="19" fillId="9" borderId="6" xfId="0" applyFont="1" applyFill="1" applyBorder="1" applyAlignment="1">
      <alignment horizontal="left" vertical="center" wrapText="1"/>
    </xf>
    <xf numFmtId="0" fontId="19" fillId="9" borderId="5" xfId="0" applyFont="1" applyFill="1" applyBorder="1" applyAlignment="1">
      <alignment horizontal="left" vertical="center" wrapText="1"/>
    </xf>
    <xf numFmtId="0" fontId="19" fillId="9" borderId="11" xfId="0" applyFont="1" applyFill="1" applyBorder="1" applyAlignment="1">
      <alignment horizontal="left" vertical="center" wrapText="1"/>
    </xf>
    <xf numFmtId="0" fontId="19" fillId="9" borderId="0" xfId="0" applyFont="1" applyFill="1" applyAlignment="1">
      <alignment horizontal="left" vertical="center" wrapText="1"/>
    </xf>
    <xf numFmtId="0" fontId="12" fillId="10" borderId="45" xfId="0" applyFont="1" applyFill="1" applyBorder="1" applyAlignment="1">
      <alignment horizontal="left" vertical="center" wrapText="1"/>
    </xf>
    <xf numFmtId="0" fontId="12" fillId="10" borderId="50" xfId="0" applyFont="1" applyFill="1" applyBorder="1" applyAlignment="1">
      <alignment horizontal="left" vertical="center" wrapText="1"/>
    </xf>
    <xf numFmtId="0" fontId="12" fillId="10" borderId="55" xfId="0" applyFont="1" applyFill="1" applyBorder="1" applyAlignment="1">
      <alignment horizontal="left" vertical="center" wrapText="1"/>
    </xf>
    <xf numFmtId="0" fontId="12" fillId="10" borderId="56" xfId="0" applyFont="1" applyFill="1" applyBorder="1" applyAlignment="1">
      <alignment horizontal="left" vertical="center" wrapText="1"/>
    </xf>
    <xf numFmtId="0" fontId="19" fillId="9" borderId="51" xfId="0" applyFont="1" applyFill="1" applyBorder="1" applyAlignment="1">
      <alignment horizontal="left" vertical="center" wrapText="1"/>
    </xf>
    <xf numFmtId="0" fontId="19" fillId="9" borderId="52" xfId="0" applyFont="1" applyFill="1" applyBorder="1" applyAlignment="1">
      <alignment horizontal="left" vertical="center" wrapText="1"/>
    </xf>
    <xf numFmtId="0" fontId="12" fillId="10" borderId="49" xfId="0" applyFont="1" applyFill="1" applyBorder="1" applyAlignment="1">
      <alignment horizontal="left" vertical="center" wrapText="1"/>
    </xf>
    <xf numFmtId="0" fontId="12" fillId="10" borderId="35" xfId="0" applyFont="1" applyFill="1" applyBorder="1" applyAlignment="1">
      <alignment horizontal="left" vertical="center" wrapText="1"/>
    </xf>
    <xf numFmtId="0" fontId="11" fillId="0" borderId="33" xfId="0" quotePrefix="1" applyFont="1" applyBorder="1" applyAlignment="1">
      <alignment horizontal="center" vertical="center" wrapText="1"/>
    </xf>
    <xf numFmtId="0" fontId="11" fillId="0" borderId="32" xfId="0" quotePrefix="1" applyFont="1" applyBorder="1" applyAlignment="1">
      <alignment horizontal="center" vertical="center" wrapText="1"/>
    </xf>
    <xf numFmtId="0" fontId="11" fillId="0" borderId="31" xfId="0" quotePrefix="1" applyFont="1" applyBorder="1" applyAlignment="1">
      <alignment horizontal="center" vertical="center" wrapText="1"/>
    </xf>
    <xf numFmtId="0" fontId="11" fillId="0" borderId="46" xfId="0" quotePrefix="1"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48" xfId="0" quotePrefix="1" applyFont="1" applyBorder="1" applyAlignment="1">
      <alignment horizontal="center" vertical="center" wrapText="1"/>
    </xf>
    <xf numFmtId="0" fontId="21" fillId="0" borderId="33" xfId="1" quotePrefix="1" applyBorder="1" applyAlignment="1">
      <alignment horizontal="center" vertical="center" wrapText="1"/>
    </xf>
    <xf numFmtId="0" fontId="11" fillId="0" borderId="42" xfId="0" quotePrefix="1" applyFont="1" applyBorder="1" applyAlignment="1">
      <alignment horizontal="center" vertical="center" wrapText="1"/>
    </xf>
    <xf numFmtId="0" fontId="11" fillId="0" borderId="54" xfId="0" quotePrefix="1" applyFont="1" applyBorder="1" applyAlignment="1">
      <alignment horizontal="center" vertical="center" wrapText="1"/>
    </xf>
    <xf numFmtId="0" fontId="11" fillId="0" borderId="52" xfId="0" quotePrefix="1" applyFont="1" applyBorder="1" applyAlignment="1">
      <alignment horizontal="center" vertical="center" wrapText="1"/>
    </xf>
    <xf numFmtId="0" fontId="11" fillId="0" borderId="53" xfId="0" quotePrefix="1" applyFont="1" applyBorder="1" applyAlignment="1">
      <alignment horizontal="center" vertical="center" wrapText="1"/>
    </xf>
    <xf numFmtId="0" fontId="9" fillId="9" borderId="3" xfId="0" applyFont="1" applyFill="1" applyBorder="1" applyAlignment="1">
      <alignment horizontal="center" vertical="center"/>
    </xf>
    <xf numFmtId="0" fontId="9" fillId="9" borderId="2" xfId="0" applyFont="1" applyFill="1" applyBorder="1" applyAlignment="1">
      <alignment horizontal="center" vertical="center"/>
    </xf>
    <xf numFmtId="0" fontId="19" fillId="9" borderId="7" xfId="0" applyFont="1" applyFill="1" applyBorder="1" applyAlignment="1">
      <alignment horizontal="left" vertical="center" wrapText="1"/>
    </xf>
    <xf numFmtId="0" fontId="19" fillId="9" borderId="12" xfId="0" applyFont="1" applyFill="1" applyBorder="1" applyAlignment="1">
      <alignment horizontal="left" vertical="center" wrapText="1"/>
    </xf>
    <xf numFmtId="0" fontId="19" fillId="9" borderId="8" xfId="0" applyFont="1" applyFill="1" applyBorder="1" applyAlignment="1">
      <alignment horizontal="left" vertical="center" wrapText="1"/>
    </xf>
    <xf numFmtId="0" fontId="19" fillId="9" borderId="10"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2" fillId="10" borderId="33" xfId="0" applyFont="1" applyFill="1" applyBorder="1" applyAlignment="1">
      <alignment horizontal="center" vertical="center" wrapText="1"/>
    </xf>
    <xf numFmtId="0" fontId="12" fillId="10" borderId="31" xfId="0" applyFont="1" applyFill="1" applyBorder="1" applyAlignment="1">
      <alignment horizontal="center" vertical="center" wrapText="1"/>
    </xf>
    <xf numFmtId="0" fontId="12" fillId="10" borderId="41"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1" fillId="0" borderId="38"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9" xfId="0" applyFont="1" applyBorder="1" applyAlignment="1">
      <alignment horizontal="center" vertical="center" wrapText="1"/>
    </xf>
    <xf numFmtId="0" fontId="12" fillId="10" borderId="1" xfId="0" applyFont="1" applyFill="1" applyBorder="1" applyAlignment="1">
      <alignment horizontal="left" vertical="center" wrapText="1"/>
    </xf>
    <xf numFmtId="0" fontId="0" fillId="0" borderId="1" xfId="0" applyBorder="1" applyAlignment="1">
      <alignment horizont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2" fillId="10" borderId="5" xfId="0" applyFont="1" applyFill="1" applyBorder="1" applyAlignment="1">
      <alignment horizontal="left" vertical="center" wrapText="1"/>
    </xf>
    <xf numFmtId="0" fontId="12" fillId="10" borderId="9" xfId="0" applyFont="1" applyFill="1" applyBorder="1" applyAlignment="1">
      <alignment horizontal="left" vertical="center" wrapText="1"/>
    </xf>
    <xf numFmtId="0" fontId="12" fillId="10" borderId="4" xfId="0" applyFont="1" applyFill="1" applyBorder="1" applyAlignment="1">
      <alignment horizontal="center" vertical="center" wrapText="1"/>
    </xf>
    <xf numFmtId="0" fontId="23" fillId="2" borderId="33"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0" xfId="0" applyFont="1" applyFill="1" applyAlignment="1">
      <alignment horizontal="center" vertical="center" wrapText="1"/>
    </xf>
    <xf numFmtId="0" fontId="19" fillId="9" borderId="9" xfId="0" applyFont="1" applyFill="1" applyBorder="1" applyAlignment="1">
      <alignment horizontal="center" vertical="center" wrapText="1"/>
    </xf>
    <xf numFmtId="0" fontId="19" fillId="9" borderId="1" xfId="0"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20" fillId="9" borderId="3" xfId="0" applyFont="1" applyFill="1" applyBorder="1" applyAlignment="1">
      <alignment horizontal="center" vertical="center" wrapText="1" readingOrder="1"/>
    </xf>
    <xf numFmtId="0" fontId="20" fillId="9" borderId="2" xfId="0" applyFont="1" applyFill="1" applyBorder="1" applyAlignment="1">
      <alignment horizontal="center" vertical="center" wrapText="1" readingOrder="1"/>
    </xf>
    <xf numFmtId="0" fontId="20" fillId="9" borderId="4" xfId="0" applyFont="1" applyFill="1" applyBorder="1" applyAlignment="1">
      <alignment horizontal="center" vertical="center" wrapText="1" readingOrder="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12" fillId="10" borderId="6" xfId="0" applyFont="1" applyFill="1" applyBorder="1" applyAlignment="1">
      <alignment horizontal="left" vertical="center" wrapText="1"/>
    </xf>
    <xf numFmtId="0" fontId="12" fillId="10" borderId="7" xfId="0" applyFont="1" applyFill="1" applyBorder="1" applyAlignment="1">
      <alignment horizontal="left" vertical="center" wrapText="1"/>
    </xf>
    <xf numFmtId="0" fontId="12" fillId="10" borderId="8" xfId="0" applyFont="1" applyFill="1" applyBorder="1" applyAlignment="1">
      <alignment horizontal="left" vertical="center" wrapText="1"/>
    </xf>
    <xf numFmtId="0" fontId="12" fillId="10" borderId="10"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2" fillId="10"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9" fillId="9" borderId="15" xfId="0" applyFont="1" applyFill="1" applyBorder="1" applyAlignment="1">
      <alignment horizontal="left" vertical="center" wrapText="1"/>
    </xf>
    <xf numFmtId="0" fontId="19" fillId="9" borderId="63" xfId="0" applyFont="1" applyFill="1" applyBorder="1" applyAlignment="1">
      <alignment horizontal="left" vertical="center" wrapText="1"/>
    </xf>
    <xf numFmtId="0" fontId="11" fillId="0" borderId="2" xfId="0" applyFont="1" applyBorder="1" applyAlignment="1">
      <alignment horizontal="center"/>
    </xf>
    <xf numFmtId="0" fontId="16" fillId="2" borderId="29"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9" fillId="9" borderId="19" xfId="0" applyFont="1" applyFill="1" applyBorder="1" applyAlignment="1">
      <alignment horizontal="left" vertical="center" wrapText="1"/>
    </xf>
    <xf numFmtId="0" fontId="19" fillId="9" borderId="26" xfId="0" applyFont="1" applyFill="1" applyBorder="1" applyAlignment="1">
      <alignment horizontal="left" vertical="center" wrapText="1"/>
    </xf>
    <xf numFmtId="0" fontId="19" fillId="9" borderId="25" xfId="0" applyFont="1" applyFill="1" applyBorder="1" applyAlignment="1">
      <alignment horizontal="left" vertical="center" wrapText="1"/>
    </xf>
    <xf numFmtId="0" fontId="19" fillId="9" borderId="27" xfId="0" applyFont="1" applyFill="1" applyBorder="1" applyAlignment="1">
      <alignment horizontal="left" vertical="center" wrapText="1"/>
    </xf>
    <xf numFmtId="0" fontId="19" fillId="9" borderId="28" xfId="0" applyFont="1" applyFill="1" applyBorder="1" applyAlignment="1">
      <alignment horizontal="left" vertical="center" wrapText="1"/>
    </xf>
    <xf numFmtId="0" fontId="12" fillId="10" borderId="23" xfId="0" applyFont="1" applyFill="1" applyBorder="1" applyAlignment="1">
      <alignment horizontal="left" vertical="center" wrapText="1"/>
    </xf>
    <xf numFmtId="0" fontId="12" fillId="10" borderId="22" xfId="0" applyFont="1" applyFill="1" applyBorder="1" applyAlignment="1">
      <alignment horizontal="left" vertical="center" wrapText="1"/>
    </xf>
    <xf numFmtId="0" fontId="11" fillId="0" borderId="20" xfId="0" quotePrefix="1" applyFont="1" applyBorder="1" applyAlignment="1">
      <alignment horizontal="center" vertical="center" wrapText="1"/>
    </xf>
    <xf numFmtId="0" fontId="11" fillId="0" borderId="21" xfId="0" quotePrefix="1" applyFont="1" applyBorder="1" applyAlignment="1">
      <alignment horizontal="center" vertical="center" wrapText="1"/>
    </xf>
    <xf numFmtId="0" fontId="11" fillId="0" borderId="22" xfId="0" quotePrefix="1" applyFont="1" applyBorder="1" applyAlignment="1">
      <alignment horizontal="center" vertical="center" wrapText="1"/>
    </xf>
    <xf numFmtId="0" fontId="12" fillId="10" borderId="20" xfId="0" applyFont="1" applyFill="1" applyBorder="1" applyAlignment="1">
      <alignment horizontal="left" vertical="center" wrapText="1"/>
    </xf>
    <xf numFmtId="0" fontId="12" fillId="10" borderId="62" xfId="0" applyFont="1" applyFill="1" applyBorder="1" applyAlignment="1">
      <alignment horizontal="left" vertical="center" wrapText="1"/>
    </xf>
    <xf numFmtId="0" fontId="11" fillId="0" borderId="23" xfId="0" quotePrefix="1" applyFont="1" applyBorder="1" applyAlignment="1">
      <alignment horizontal="center" vertical="center" wrapText="1"/>
    </xf>
    <xf numFmtId="0" fontId="11" fillId="0" borderId="62" xfId="0" quotePrefix="1"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9" borderId="24" xfId="0" applyFont="1" applyFill="1" applyBorder="1" applyAlignment="1">
      <alignment horizontal="left" vertical="center" wrapText="1"/>
    </xf>
    <xf numFmtId="0" fontId="12" fillId="10" borderId="59" xfId="0" applyFont="1" applyFill="1" applyBorder="1" applyAlignment="1">
      <alignment horizontal="left" vertical="center" wrapText="1"/>
    </xf>
    <xf numFmtId="0" fontId="12" fillId="10" borderId="60"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18" xfId="0" quotePrefix="1" applyFont="1" applyBorder="1" applyAlignment="1">
      <alignment horizontal="center" vertical="center" wrapText="1"/>
    </xf>
    <xf numFmtId="0" fontId="11" fillId="0" borderId="61" xfId="0" quotePrefix="1" applyFont="1" applyBorder="1" applyAlignment="1">
      <alignment horizontal="center" vertical="center" wrapText="1"/>
    </xf>
    <xf numFmtId="0" fontId="12" fillId="10" borderId="61" xfId="0" applyFont="1" applyFill="1" applyBorder="1" applyAlignment="1">
      <alignment horizontal="left" vertical="center" wrapText="1"/>
    </xf>
    <xf numFmtId="0" fontId="11" fillId="0" borderId="59" xfId="0" quotePrefix="1" applyFont="1" applyBorder="1" applyAlignment="1">
      <alignment horizontal="center" vertical="center" wrapText="1"/>
    </xf>
    <xf numFmtId="0" fontId="11" fillId="0" borderId="60"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31" fillId="0" borderId="0" xfId="9" applyFont="1" applyAlignment="1">
      <alignment vertical="top" wrapText="1"/>
    </xf>
    <xf numFmtId="0" fontId="31" fillId="12" borderId="1" xfId="12" applyFont="1" applyFill="1" applyBorder="1" applyAlignment="1">
      <alignment horizontal="center" vertical="center" wrapText="1"/>
    </xf>
    <xf numFmtId="0" fontId="26" fillId="11" borderId="84" xfId="9" applyFont="1" applyFill="1" applyBorder="1" applyAlignment="1" applyProtection="1">
      <alignment horizontal="center" vertical="center"/>
      <protection locked="0"/>
    </xf>
    <xf numFmtId="0" fontId="26" fillId="11" borderId="85" xfId="9" applyFont="1" applyFill="1" applyBorder="1" applyAlignment="1" applyProtection="1">
      <alignment horizontal="center" vertical="center"/>
      <protection locked="0"/>
    </xf>
    <xf numFmtId="0" fontId="26" fillId="11" borderId="86" xfId="9" applyFont="1" applyFill="1" applyBorder="1" applyAlignment="1" applyProtection="1">
      <alignment horizontal="center" vertical="center"/>
      <protection locked="0"/>
    </xf>
    <xf numFmtId="0" fontId="31" fillId="9" borderId="79" xfId="9" applyFont="1" applyFill="1" applyBorder="1" applyAlignment="1">
      <alignment horizontal="left" vertical="center" wrapText="1"/>
    </xf>
    <xf numFmtId="0" fontId="31" fillId="9" borderId="80" xfId="9" applyFont="1" applyFill="1" applyBorder="1" applyAlignment="1">
      <alignment horizontal="left" vertical="center" wrapText="1"/>
    </xf>
    <xf numFmtId="0" fontId="31" fillId="9" borderId="81" xfId="9" applyFont="1" applyFill="1" applyBorder="1" applyAlignment="1">
      <alignment horizontal="left" vertical="center" wrapText="1"/>
    </xf>
    <xf numFmtId="0" fontId="31" fillId="0" borderId="3" xfId="9" applyFont="1" applyBorder="1" applyAlignment="1">
      <alignment horizontal="right" vertical="center"/>
    </xf>
    <xf numFmtId="0" fontId="31" fillId="0" borderId="2" xfId="9" applyFont="1" applyBorder="1" applyAlignment="1">
      <alignment horizontal="right" vertical="center"/>
    </xf>
    <xf numFmtId="0" fontId="31" fillId="9" borderId="82" xfId="9" applyFont="1" applyFill="1" applyBorder="1" applyAlignment="1">
      <alignment horizontal="left" vertical="center" wrapText="1"/>
    </xf>
    <xf numFmtId="0" fontId="31" fillId="9" borderId="1" xfId="9" applyFont="1" applyFill="1" applyBorder="1" applyAlignment="1">
      <alignment horizontal="left" vertical="center" wrapText="1"/>
    </xf>
    <xf numFmtId="0" fontId="31" fillId="9" borderId="83" xfId="9" applyFont="1" applyFill="1" applyBorder="1" applyAlignment="1">
      <alignment horizontal="left" vertical="center" wrapText="1"/>
    </xf>
    <xf numFmtId="0" fontId="31" fillId="12" borderId="77" xfId="9" applyFont="1" applyFill="1" applyBorder="1" applyAlignment="1">
      <alignment horizontal="center" vertical="center" wrapText="1"/>
    </xf>
    <xf numFmtId="0" fontId="31" fillId="12" borderId="78" xfId="9" applyFont="1" applyFill="1" applyBorder="1" applyAlignment="1">
      <alignment horizontal="center" vertical="center" wrapText="1"/>
    </xf>
    <xf numFmtId="0" fontId="19" fillId="12" borderId="1" xfId="9" applyFont="1" applyFill="1" applyBorder="1" applyAlignment="1">
      <alignment horizontal="center" vertical="center" wrapText="1"/>
    </xf>
    <xf numFmtId="0" fontId="19" fillId="12" borderId="77" xfId="9" applyFont="1" applyFill="1" applyBorder="1" applyAlignment="1">
      <alignment horizontal="center" vertical="center" wrapText="1"/>
    </xf>
    <xf numFmtId="0" fontId="19" fillId="12" borderId="78" xfId="9" applyFont="1" applyFill="1" applyBorder="1" applyAlignment="1">
      <alignment horizontal="center" vertical="center" wrapText="1"/>
    </xf>
    <xf numFmtId="0" fontId="19" fillId="9" borderId="3" xfId="9" applyFont="1" applyFill="1" applyBorder="1" applyAlignment="1">
      <alignment horizontal="right" vertical="center"/>
    </xf>
    <xf numFmtId="0" fontId="19" fillId="9" borderId="2" xfId="9" applyFont="1" applyFill="1" applyBorder="1" applyAlignment="1">
      <alignment horizontal="right" vertical="center"/>
    </xf>
    <xf numFmtId="0" fontId="19" fillId="9" borderId="4" xfId="9" applyFont="1" applyFill="1" applyBorder="1" applyAlignment="1">
      <alignment horizontal="right" vertical="center"/>
    </xf>
    <xf numFmtId="0" fontId="31" fillId="0" borderId="0" xfId="9" applyFont="1" applyAlignment="1">
      <alignment horizontal="left" vertical="center" wrapText="1"/>
    </xf>
    <xf numFmtId="0" fontId="26" fillId="9" borderId="88" xfId="9" applyFont="1" applyFill="1" applyBorder="1" applyAlignment="1">
      <alignment horizontal="center" vertical="center" wrapText="1"/>
    </xf>
    <xf numFmtId="0" fontId="26" fillId="9" borderId="89" xfId="9" applyFont="1" applyFill="1" applyBorder="1" applyAlignment="1">
      <alignment horizontal="center" vertical="center" wrapText="1"/>
    </xf>
    <xf numFmtId="0" fontId="26" fillId="9" borderId="90" xfId="9" applyFont="1" applyFill="1" applyBorder="1" applyAlignment="1">
      <alignment horizontal="center" vertical="center" wrapText="1"/>
    </xf>
    <xf numFmtId="0" fontId="32" fillId="9" borderId="87" xfId="9" applyFont="1" applyFill="1" applyBorder="1" applyAlignment="1">
      <alignment horizontal="center" vertical="center" wrapText="1"/>
    </xf>
    <xf numFmtId="0" fontId="32" fillId="9" borderId="91" xfId="9" applyFont="1" applyFill="1" applyBorder="1" applyAlignment="1">
      <alignment horizontal="center" vertical="center" wrapText="1"/>
    </xf>
    <xf numFmtId="0" fontId="32" fillId="9" borderId="92" xfId="9" applyFont="1" applyFill="1" applyBorder="1" applyAlignment="1">
      <alignment horizontal="center" vertical="center" wrapText="1"/>
    </xf>
    <xf numFmtId="0" fontId="31" fillId="9" borderId="84" xfId="9" applyFont="1" applyFill="1" applyBorder="1" applyAlignment="1">
      <alignment horizontal="left" vertical="center" wrapText="1"/>
    </xf>
    <xf numFmtId="0" fontId="31" fillId="9" borderId="85" xfId="9" applyFont="1" applyFill="1" applyBorder="1" applyAlignment="1">
      <alignment horizontal="left" vertical="center" wrapText="1"/>
    </xf>
    <xf numFmtId="0" fontId="31" fillId="9" borderId="86" xfId="9" applyFont="1" applyFill="1" applyBorder="1" applyAlignment="1">
      <alignment horizontal="left" vertical="center" wrapText="1"/>
    </xf>
    <xf numFmtId="0" fontId="26" fillId="11" borderId="79" xfId="9" applyFont="1" applyFill="1" applyBorder="1" applyAlignment="1" applyProtection="1">
      <alignment horizontal="center" vertical="center"/>
      <protection locked="0"/>
    </xf>
    <xf numFmtId="0" fontId="26" fillId="11" borderId="80" xfId="9" applyFont="1" applyFill="1" applyBorder="1" applyAlignment="1" applyProtection="1">
      <alignment horizontal="center" vertical="center"/>
      <protection locked="0"/>
    </xf>
    <xf numFmtId="0" fontId="26" fillId="11" borderId="81" xfId="9" applyFont="1" applyFill="1" applyBorder="1" applyAlignment="1" applyProtection="1">
      <alignment horizontal="center" vertical="center"/>
      <protection locked="0"/>
    </xf>
    <xf numFmtId="0" fontId="26" fillId="11" borderId="82" xfId="9" applyFont="1" applyFill="1" applyBorder="1" applyAlignment="1" applyProtection="1">
      <alignment horizontal="center" vertical="center"/>
      <protection locked="0"/>
    </xf>
    <xf numFmtId="0" fontId="26" fillId="11" borderId="1" xfId="9" applyFont="1" applyFill="1" applyBorder="1" applyAlignment="1" applyProtection="1">
      <alignment horizontal="center" vertical="center"/>
      <protection locked="0"/>
    </xf>
    <xf numFmtId="0" fontId="26" fillId="11" borderId="83" xfId="9" applyFont="1" applyFill="1" applyBorder="1" applyAlignment="1" applyProtection="1">
      <alignment horizontal="center" vertical="center"/>
      <protection locked="0"/>
    </xf>
    <xf numFmtId="0" fontId="26" fillId="0" borderId="0" xfId="9" applyFont="1" applyAlignment="1">
      <alignment vertical="top" wrapText="1"/>
    </xf>
    <xf numFmtId="0" fontId="26" fillId="0" borderId="0" xfId="9" applyFont="1" applyAlignment="1">
      <alignment horizontal="left" vertical="center" wrapText="1"/>
    </xf>
    <xf numFmtId="0" fontId="26" fillId="0" borderId="0" xfId="9" applyFont="1" applyAlignment="1">
      <alignment horizontal="left" vertical="top" wrapText="1"/>
    </xf>
    <xf numFmtId="0" fontId="19" fillId="12" borderId="1" xfId="9" applyFont="1" applyFill="1" applyBorder="1" applyAlignment="1">
      <alignment horizontal="right" vertical="center"/>
    </xf>
    <xf numFmtId="0" fontId="31" fillId="12" borderId="93" xfId="9" applyFont="1" applyFill="1" applyBorder="1" applyAlignment="1">
      <alignment horizontal="center" vertical="center" wrapText="1"/>
    </xf>
    <xf numFmtId="0" fontId="23" fillId="11" borderId="1" xfId="9" applyFont="1" applyFill="1" applyBorder="1" applyAlignment="1" applyProtection="1">
      <alignment horizontal="center" vertical="top" wrapText="1"/>
      <protection locked="0"/>
    </xf>
    <xf numFmtId="0" fontId="26" fillId="9" borderId="1" xfId="9" applyFont="1" applyFill="1" applyBorder="1" applyAlignment="1">
      <alignment horizontal="left" vertical="center" wrapText="1"/>
    </xf>
    <xf numFmtId="0" fontId="23" fillId="0" borderId="70" xfId="9" applyFont="1" applyBorder="1" applyAlignment="1">
      <alignment horizontal="left" wrapText="1"/>
    </xf>
    <xf numFmtId="0" fontId="23" fillId="0" borderId="1" xfId="9" applyFont="1" applyBorder="1" applyAlignment="1" applyProtection="1">
      <alignment horizontal="center" vertical="top" wrapText="1"/>
      <protection locked="0"/>
    </xf>
    <xf numFmtId="0" fontId="11" fillId="0" borderId="64" xfId="9" applyFont="1" applyBorder="1" applyAlignment="1">
      <alignment horizontal="center" vertical="center" wrapText="1"/>
    </xf>
    <xf numFmtId="0" fontId="11" fillId="0" borderId="65" xfId="9" applyFont="1" applyBorder="1" applyAlignment="1">
      <alignment horizontal="center" vertical="center" wrapText="1"/>
    </xf>
    <xf numFmtId="0" fontId="9" fillId="0" borderId="64" xfId="3" applyFont="1" applyBorder="1" applyAlignment="1">
      <alignment horizontal="center" vertical="center" wrapText="1"/>
    </xf>
    <xf numFmtId="0" fontId="9" fillId="0" borderId="65" xfId="3" applyFont="1" applyBorder="1" applyAlignment="1">
      <alignment horizontal="center" vertical="center" wrapText="1"/>
    </xf>
    <xf numFmtId="0" fontId="9" fillId="0" borderId="64" xfId="9" applyFont="1" applyBorder="1" applyAlignment="1">
      <alignment horizontal="left" vertical="center" wrapText="1"/>
    </xf>
    <xf numFmtId="0" fontId="9" fillId="0" borderId="65" xfId="9" applyFont="1" applyBorder="1" applyAlignment="1">
      <alignment horizontal="left" vertical="center" wrapText="1"/>
    </xf>
    <xf numFmtId="0" fontId="9" fillId="0" borderId="64" xfId="3" applyFont="1" applyBorder="1" applyAlignment="1">
      <alignment horizontal="left" vertical="center" wrapText="1"/>
    </xf>
    <xf numFmtId="0" fontId="9" fillId="0" borderId="65" xfId="3" applyFont="1" applyBorder="1" applyAlignment="1">
      <alignment horizontal="left" vertical="center" wrapText="1"/>
    </xf>
    <xf numFmtId="0" fontId="9" fillId="0" borderId="64" xfId="9" quotePrefix="1" applyFont="1" applyBorder="1" applyAlignment="1">
      <alignment horizontal="left" vertical="center" wrapText="1"/>
    </xf>
    <xf numFmtId="0" fontId="26" fillId="0" borderId="74" xfId="9" applyFont="1" applyBorder="1" applyAlignment="1">
      <alignment horizontal="center" vertical="top" wrapText="1"/>
    </xf>
    <xf numFmtId="0" fontId="26" fillId="0" borderId="75" xfId="9" applyFont="1" applyBorder="1" applyAlignment="1">
      <alignment horizontal="center" vertical="top" wrapText="1"/>
    </xf>
    <xf numFmtId="0" fontId="26" fillId="0" borderId="76" xfId="9" applyFont="1" applyBorder="1" applyAlignment="1">
      <alignment horizontal="center" vertical="top" wrapText="1"/>
    </xf>
    <xf numFmtId="0" fontId="31" fillId="12" borderId="3" xfId="9" applyFont="1" applyFill="1" applyBorder="1" applyAlignment="1">
      <alignment horizontal="center"/>
    </xf>
    <xf numFmtId="0" fontId="31" fillId="12" borderId="4" xfId="9" applyFont="1" applyFill="1" applyBorder="1" applyAlignment="1">
      <alignment horizontal="center"/>
    </xf>
    <xf numFmtId="0" fontId="31" fillId="12" borderId="3" xfId="9" applyFont="1" applyFill="1" applyBorder="1" applyAlignment="1">
      <alignment horizontal="justify" vertical="center" wrapText="1"/>
    </xf>
    <xf numFmtId="0" fontId="31" fillId="12" borderId="4" xfId="9" applyFont="1" applyFill="1" applyBorder="1" applyAlignment="1">
      <alignment horizontal="justify" vertical="center" wrapText="1"/>
    </xf>
    <xf numFmtId="0" fontId="23" fillId="0" borderId="0" xfId="9" applyFont="1" applyAlignment="1">
      <alignment horizontal="left" vertical="center" wrapText="1"/>
    </xf>
  </cellXfs>
  <cellStyles count="14">
    <cellStyle name="Hipervínculo" xfId="1" builtinId="8"/>
    <cellStyle name="Hipervínculo 2" xfId="4" xr:uid="{5604F963-D588-4D2B-8D4F-9A3A6A616BB9}"/>
    <cellStyle name="Millares 2" xfId="8" xr:uid="{86FFBB18-F63D-4D72-9F72-9D3BF5B2C268}"/>
    <cellStyle name="Millares 3" xfId="11" xr:uid="{82BD9712-67BE-43BE-B040-C352716AD5B4}"/>
    <cellStyle name="Normal" xfId="0" builtinId="0"/>
    <cellStyle name="Normal 2" xfId="2" xr:uid="{88D79786-3F18-4CDD-AB7A-0A97A5475976}"/>
    <cellStyle name="Normal 2 2" xfId="3" xr:uid="{BEE1505D-D2A9-4E5B-A5B8-2D2ED6E725D7}"/>
    <cellStyle name="Normal 3" xfId="6" xr:uid="{5B560804-0E92-46E0-AF10-5878FFF6CA42}"/>
    <cellStyle name="Normal 4" xfId="9" xr:uid="{CCDAEF74-77A2-4F9E-A6E4-AB8FE7BC2B91}"/>
    <cellStyle name="Normal 5" xfId="12" xr:uid="{A76010C1-557C-424D-9845-9E99FC19910B}"/>
    <cellStyle name="Porcentaje" xfId="13" builtinId="5"/>
    <cellStyle name="Porcentaje 2" xfId="5" xr:uid="{114E6098-1249-4AF3-95A5-697D164CACD1}"/>
    <cellStyle name="Porcentaje 3" xfId="7" xr:uid="{6B43FDE6-7F31-4FF0-BE10-52595E77C6C4}"/>
    <cellStyle name="Porcentaje 4" xfId="10" xr:uid="{9BB572C1-5CDC-4E5A-BF6C-A6086CC70FB4}"/>
  </cellStyles>
  <dxfs count="4">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emf"/><Relationship Id="rId5" Type="http://schemas.openxmlformats.org/officeDocument/2006/relationships/image" Target="../media/image5.png"/><Relationship Id="rId10" Type="http://schemas.openxmlformats.org/officeDocument/2006/relationships/image" Target="../media/image10.emf"/><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15</xdr:col>
      <xdr:colOff>490643</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30415</xdr:colOff>
      <xdr:row>18</xdr:row>
      <xdr:rowOff>224119</xdr:rowOff>
    </xdr:from>
    <xdr:to>
      <xdr:col>11</xdr:col>
      <xdr:colOff>444950</xdr:colOff>
      <xdr:row>19</xdr:row>
      <xdr:rowOff>831727</xdr:rowOff>
    </xdr:to>
    <xdr:pic>
      <xdr:nvPicPr>
        <xdr:cNvPr id="5" name="Imagen 4">
          <a:extLst>
            <a:ext uri="{FF2B5EF4-FFF2-40B4-BE49-F238E27FC236}">
              <a16:creationId xmlns:a16="http://schemas.microsoft.com/office/drawing/2014/main" id="{4A422645-F294-2BF7-1F1D-E88646CE21A4}"/>
            </a:ext>
          </a:extLst>
        </xdr:cNvPr>
        <xdr:cNvPicPr>
          <a:picLocks noChangeAspect="1"/>
        </xdr:cNvPicPr>
      </xdr:nvPicPr>
      <xdr:blipFill>
        <a:blip xmlns:r="http://schemas.openxmlformats.org/officeDocument/2006/relationships" r:embed="rId2"/>
        <a:stretch>
          <a:fillRect/>
        </a:stretch>
      </xdr:blipFill>
      <xdr:spPr>
        <a:xfrm>
          <a:off x="1894594" y="11790190"/>
          <a:ext cx="5136213" cy="5805537"/>
        </a:xfrm>
        <a:prstGeom prst="rect">
          <a:avLst/>
        </a:prstGeom>
      </xdr:spPr>
    </xdr:pic>
    <xdr:clientData/>
  </xdr:twoCellAnchor>
  <xdr:twoCellAnchor editAs="oneCell">
    <xdr:from>
      <xdr:col>3</xdr:col>
      <xdr:colOff>51227</xdr:colOff>
      <xdr:row>19</xdr:row>
      <xdr:rowOff>1065358</xdr:rowOff>
    </xdr:from>
    <xdr:to>
      <xdr:col>11</xdr:col>
      <xdr:colOff>494341</xdr:colOff>
      <xdr:row>20</xdr:row>
      <xdr:rowOff>981468</xdr:rowOff>
    </xdr:to>
    <xdr:pic>
      <xdr:nvPicPr>
        <xdr:cNvPr id="6" name="Imagen 5">
          <a:extLst>
            <a:ext uri="{FF2B5EF4-FFF2-40B4-BE49-F238E27FC236}">
              <a16:creationId xmlns:a16="http://schemas.microsoft.com/office/drawing/2014/main" id="{29649158-BB52-6008-8E79-FB0EF546CCC4}"/>
            </a:ext>
          </a:extLst>
        </xdr:cNvPr>
        <xdr:cNvPicPr>
          <a:picLocks noChangeAspect="1"/>
        </xdr:cNvPicPr>
      </xdr:nvPicPr>
      <xdr:blipFill>
        <a:blip xmlns:r="http://schemas.openxmlformats.org/officeDocument/2006/relationships" r:embed="rId3"/>
        <a:stretch>
          <a:fillRect/>
        </a:stretch>
      </xdr:blipFill>
      <xdr:spPr>
        <a:xfrm>
          <a:off x="1915406" y="16387001"/>
          <a:ext cx="5164792" cy="5114038"/>
        </a:xfrm>
        <a:prstGeom prst="rect">
          <a:avLst/>
        </a:prstGeom>
      </xdr:spPr>
    </xdr:pic>
    <xdr:clientData/>
  </xdr:twoCellAnchor>
  <xdr:twoCellAnchor editAs="oneCell">
    <xdr:from>
      <xdr:col>5</xdr:col>
      <xdr:colOff>85646</xdr:colOff>
      <xdr:row>48</xdr:row>
      <xdr:rowOff>2327622</xdr:rowOff>
    </xdr:from>
    <xdr:to>
      <xdr:col>11</xdr:col>
      <xdr:colOff>810250</xdr:colOff>
      <xdr:row>48</xdr:row>
      <xdr:rowOff>4219922</xdr:rowOff>
    </xdr:to>
    <xdr:pic>
      <xdr:nvPicPr>
        <xdr:cNvPr id="7" name="Imagen 6">
          <a:extLst>
            <a:ext uri="{FF2B5EF4-FFF2-40B4-BE49-F238E27FC236}">
              <a16:creationId xmlns:a16="http://schemas.microsoft.com/office/drawing/2014/main" id="{4B3DE181-63FE-BD96-B1D9-05BE9876675F}"/>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581" t="33426" r="2443" b="15179"/>
        <a:stretch/>
      </xdr:blipFill>
      <xdr:spPr bwMode="auto">
        <a:xfrm>
          <a:off x="3106432" y="49000122"/>
          <a:ext cx="4289675" cy="18923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38099</xdr:colOff>
      <xdr:row>32</xdr:row>
      <xdr:rowOff>277586</xdr:rowOff>
    </xdr:from>
    <xdr:to>
      <xdr:col>16</xdr:col>
      <xdr:colOff>563744</xdr:colOff>
      <xdr:row>32</xdr:row>
      <xdr:rowOff>2256063</xdr:rowOff>
    </xdr:to>
    <xdr:pic>
      <xdr:nvPicPr>
        <xdr:cNvPr id="11" name="Imagen 10">
          <a:extLst>
            <a:ext uri="{FF2B5EF4-FFF2-40B4-BE49-F238E27FC236}">
              <a16:creationId xmlns:a16="http://schemas.microsoft.com/office/drawing/2014/main" id="{DA79716E-F258-66DE-B932-7F428BFB4A4B}"/>
            </a:ext>
          </a:extLst>
        </xdr:cNvPr>
        <xdr:cNvPicPr>
          <a:picLocks noChangeAspect="1"/>
        </xdr:cNvPicPr>
      </xdr:nvPicPr>
      <xdr:blipFill>
        <a:blip xmlns:r="http://schemas.openxmlformats.org/officeDocument/2006/relationships" r:embed="rId5"/>
        <a:stretch>
          <a:fillRect/>
        </a:stretch>
      </xdr:blipFill>
      <xdr:spPr>
        <a:xfrm>
          <a:off x="1902278" y="36295693"/>
          <a:ext cx="8404180" cy="1978477"/>
        </a:xfrm>
        <a:prstGeom prst="rect">
          <a:avLst/>
        </a:prstGeom>
      </xdr:spPr>
    </xdr:pic>
    <xdr:clientData/>
  </xdr:twoCellAnchor>
  <xdr:twoCellAnchor editAs="oneCell">
    <xdr:from>
      <xdr:col>3</xdr:col>
      <xdr:colOff>51955</xdr:colOff>
      <xdr:row>33</xdr:row>
      <xdr:rowOff>502228</xdr:rowOff>
    </xdr:from>
    <xdr:to>
      <xdr:col>16</xdr:col>
      <xdr:colOff>488583</xdr:colOff>
      <xdr:row>33</xdr:row>
      <xdr:rowOff>2597728</xdr:rowOff>
    </xdr:to>
    <xdr:pic>
      <xdr:nvPicPr>
        <xdr:cNvPr id="14" name="Imagen 13">
          <a:extLst>
            <a:ext uri="{FF2B5EF4-FFF2-40B4-BE49-F238E27FC236}">
              <a16:creationId xmlns:a16="http://schemas.microsoft.com/office/drawing/2014/main" id="{7C5A3985-00BE-7B14-D9DE-9BB5C1096478}"/>
            </a:ext>
          </a:extLst>
        </xdr:cNvPr>
        <xdr:cNvPicPr>
          <a:picLocks noChangeAspect="1"/>
        </xdr:cNvPicPr>
      </xdr:nvPicPr>
      <xdr:blipFill>
        <a:blip xmlns:r="http://schemas.openxmlformats.org/officeDocument/2006/relationships" r:embed="rId6"/>
        <a:stretch>
          <a:fillRect/>
        </a:stretch>
      </xdr:blipFill>
      <xdr:spPr>
        <a:xfrm>
          <a:off x="1922319" y="33683864"/>
          <a:ext cx="8297844" cy="2095500"/>
        </a:xfrm>
        <a:prstGeom prst="rect">
          <a:avLst/>
        </a:prstGeom>
      </xdr:spPr>
    </xdr:pic>
    <xdr:clientData/>
  </xdr:twoCellAnchor>
  <xdr:twoCellAnchor editAs="oneCell">
    <xdr:from>
      <xdr:col>3</xdr:col>
      <xdr:colOff>103909</xdr:colOff>
      <xdr:row>36</xdr:row>
      <xdr:rowOff>623454</xdr:rowOff>
    </xdr:from>
    <xdr:to>
      <xdr:col>16</xdr:col>
      <xdr:colOff>515596</xdr:colOff>
      <xdr:row>36</xdr:row>
      <xdr:rowOff>2234045</xdr:rowOff>
    </xdr:to>
    <xdr:pic>
      <xdr:nvPicPr>
        <xdr:cNvPr id="17" name="Imagen 16">
          <a:extLst>
            <a:ext uri="{FF2B5EF4-FFF2-40B4-BE49-F238E27FC236}">
              <a16:creationId xmlns:a16="http://schemas.microsoft.com/office/drawing/2014/main" id="{D6C44400-72DB-6BE3-48E1-03D02A4D9F1D}"/>
            </a:ext>
          </a:extLst>
        </xdr:cNvPr>
        <xdr:cNvPicPr>
          <a:picLocks noChangeAspect="1"/>
        </xdr:cNvPicPr>
      </xdr:nvPicPr>
      <xdr:blipFill>
        <a:blip xmlns:r="http://schemas.openxmlformats.org/officeDocument/2006/relationships" r:embed="rId7"/>
        <a:stretch>
          <a:fillRect/>
        </a:stretch>
      </xdr:blipFill>
      <xdr:spPr>
        <a:xfrm>
          <a:off x="1974273" y="41217272"/>
          <a:ext cx="8272903" cy="1610591"/>
        </a:xfrm>
        <a:prstGeom prst="rect">
          <a:avLst/>
        </a:prstGeom>
      </xdr:spPr>
    </xdr:pic>
    <xdr:clientData/>
  </xdr:twoCellAnchor>
  <xdr:twoCellAnchor editAs="oneCell">
    <xdr:from>
      <xdr:col>2</xdr:col>
      <xdr:colOff>1224642</xdr:colOff>
      <xdr:row>27</xdr:row>
      <xdr:rowOff>340179</xdr:rowOff>
    </xdr:from>
    <xdr:to>
      <xdr:col>16</xdr:col>
      <xdr:colOff>571500</xdr:colOff>
      <xdr:row>27</xdr:row>
      <xdr:rowOff>835479</xdr:rowOff>
    </xdr:to>
    <xdr:pic>
      <xdr:nvPicPr>
        <xdr:cNvPr id="3" name="Imagen 2">
          <a:extLst>
            <a:ext uri="{FF2B5EF4-FFF2-40B4-BE49-F238E27FC236}">
              <a16:creationId xmlns:a16="http://schemas.microsoft.com/office/drawing/2014/main" id="{9DFBF47A-EAF1-5ED4-93FE-BA9F3B4B79C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50571" y="24220715"/>
          <a:ext cx="846364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28</xdr:row>
      <xdr:rowOff>530679</xdr:rowOff>
    </xdr:from>
    <xdr:to>
      <xdr:col>16</xdr:col>
      <xdr:colOff>598715</xdr:colOff>
      <xdr:row>28</xdr:row>
      <xdr:rowOff>1006929</xdr:rowOff>
    </xdr:to>
    <xdr:pic>
      <xdr:nvPicPr>
        <xdr:cNvPr id="4" name="Imagen 3">
          <a:extLst>
            <a:ext uri="{FF2B5EF4-FFF2-40B4-BE49-F238E27FC236}">
              <a16:creationId xmlns:a16="http://schemas.microsoft.com/office/drawing/2014/main" id="{9D6AC529-65FA-50C4-7489-5F9E0571FBB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64179" y="26969358"/>
          <a:ext cx="847725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13607</xdr:colOff>
      <xdr:row>29</xdr:row>
      <xdr:rowOff>544286</xdr:rowOff>
    </xdr:from>
    <xdr:to>
      <xdr:col>16</xdr:col>
      <xdr:colOff>571500</xdr:colOff>
      <xdr:row>29</xdr:row>
      <xdr:rowOff>1020536</xdr:rowOff>
    </xdr:to>
    <xdr:pic>
      <xdr:nvPicPr>
        <xdr:cNvPr id="10" name="Imagen 9">
          <a:extLst>
            <a:ext uri="{FF2B5EF4-FFF2-40B4-BE49-F238E27FC236}">
              <a16:creationId xmlns:a16="http://schemas.microsoft.com/office/drawing/2014/main" id="{0015E6CE-BE2E-DCBC-6A3B-BFB2A6C2706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877786" y="29024036"/>
          <a:ext cx="8436428"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54428</xdr:colOff>
      <xdr:row>31</xdr:row>
      <xdr:rowOff>503464</xdr:rowOff>
    </xdr:from>
    <xdr:to>
      <xdr:col>10</xdr:col>
      <xdr:colOff>243567</xdr:colOff>
      <xdr:row>31</xdr:row>
      <xdr:rowOff>3046639</xdr:rowOff>
    </xdr:to>
    <xdr:pic>
      <xdr:nvPicPr>
        <xdr:cNvPr id="18" name="Imagen 17">
          <a:extLst>
            <a:ext uri="{FF2B5EF4-FFF2-40B4-BE49-F238E27FC236}">
              <a16:creationId xmlns:a16="http://schemas.microsoft.com/office/drawing/2014/main" id="{5543E06E-CFC7-AA4E-BB2D-FCB52C9E42A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18607" y="33255857"/>
          <a:ext cx="4339317" cy="2543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13607</xdr:colOff>
      <xdr:row>30</xdr:row>
      <xdr:rowOff>476250</xdr:rowOff>
    </xdr:from>
    <xdr:to>
      <xdr:col>16</xdr:col>
      <xdr:colOff>585107</xdr:colOff>
      <xdr:row>30</xdr:row>
      <xdr:rowOff>990600</xdr:rowOff>
    </xdr:to>
    <xdr:pic>
      <xdr:nvPicPr>
        <xdr:cNvPr id="19" name="Imagen 18">
          <a:extLst>
            <a:ext uri="{FF2B5EF4-FFF2-40B4-BE49-F238E27FC236}">
              <a16:creationId xmlns:a16="http://schemas.microsoft.com/office/drawing/2014/main" id="{482EC34C-4A34-78B6-344E-BFE0EB9BE76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77786" y="31092321"/>
          <a:ext cx="845003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68035</xdr:colOff>
      <xdr:row>34</xdr:row>
      <xdr:rowOff>272143</xdr:rowOff>
    </xdr:from>
    <xdr:to>
      <xdr:col>16</xdr:col>
      <xdr:colOff>550432</xdr:colOff>
      <xdr:row>34</xdr:row>
      <xdr:rowOff>1823358</xdr:rowOff>
    </xdr:to>
    <xdr:pic>
      <xdr:nvPicPr>
        <xdr:cNvPr id="8" name="Imagen 7">
          <a:extLst>
            <a:ext uri="{FF2B5EF4-FFF2-40B4-BE49-F238E27FC236}">
              <a16:creationId xmlns:a16="http://schemas.microsoft.com/office/drawing/2014/main" id="{628DDDE8-5790-C33A-73E4-9CD5BCFDB8E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32214" y="41460964"/>
          <a:ext cx="8360932" cy="1551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108858</xdr:colOff>
      <xdr:row>35</xdr:row>
      <xdr:rowOff>312963</xdr:rowOff>
    </xdr:from>
    <xdr:to>
      <xdr:col>16</xdr:col>
      <xdr:colOff>510323</xdr:colOff>
      <xdr:row>35</xdr:row>
      <xdr:rowOff>2156905</xdr:rowOff>
    </xdr:to>
    <xdr:pic>
      <xdr:nvPicPr>
        <xdr:cNvPr id="9" name="Imagen 8">
          <a:extLst>
            <a:ext uri="{FF2B5EF4-FFF2-40B4-BE49-F238E27FC236}">
              <a16:creationId xmlns:a16="http://schemas.microsoft.com/office/drawing/2014/main" id="{A33AC9AA-500F-04BC-2A69-F4C216D85CC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973037" y="43651713"/>
          <a:ext cx="8280000" cy="1843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92927</xdr:colOff>
      <xdr:row>0</xdr:row>
      <xdr:rowOff>81311</xdr:rowOff>
    </xdr:from>
    <xdr:to>
      <xdr:col>5</xdr:col>
      <xdr:colOff>511098</xdr:colOff>
      <xdr:row>0</xdr:row>
      <xdr:rowOff>1487585</xdr:rowOff>
    </xdr:to>
    <xdr:pic>
      <xdr:nvPicPr>
        <xdr:cNvPr id="6" name="Imagen 5">
          <a:extLst>
            <a:ext uri="{FF2B5EF4-FFF2-40B4-BE49-F238E27FC236}">
              <a16:creationId xmlns:a16="http://schemas.microsoft.com/office/drawing/2014/main" id="{DD4B4430-4FD2-5F58-B5D4-7CA055AD0C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720" t="16569" r="5927" b="18343"/>
        <a:stretch/>
      </xdr:blipFill>
      <xdr:spPr>
        <a:xfrm>
          <a:off x="220701" y="81311"/>
          <a:ext cx="4321098" cy="14062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archivos\Documentos\MADS\2023\IMG\MESAS%20NOVIEMBRE\ESP_AMENAZADAS.xlsx" TargetMode="External"/><Relationship Id="rId1" Type="http://schemas.openxmlformats.org/officeDocument/2006/relationships/externalLinkPath" Target="ESP_AMENAZADAS.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archivos/Documentos/MADS/FORMATOS/INFORMES%20DE%20GESTI&#211;N%202021/Formatos%20IMG.xlsx" TargetMode="External"/><Relationship Id="rId2" Type="http://schemas.openxmlformats.org/officeDocument/2006/relationships/externalLinkPath" Target="file:///D:\archivos\Documentos\MADS\FORMATOS\INFORMES%20DE%20GESTI&#211;N%202021\Formatos%20IMG.xlsx" TargetMode="External"/><Relationship Id="rId1" Type="http://schemas.openxmlformats.org/officeDocument/2006/relationships/externalLinkPath" Target="/archivos/Documentos/MADS/FORMATOS/INFORMES%20DE%20GESTI&#211;N%202021/Formatos%20I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ESP_AME_HM"/>
      <sheetName val="ESP_AME_REPORTE"/>
      <sheetName val="Hoja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Hoja1"/>
      <sheetName val="Informe Ingresos"/>
      <sheetName val="PROTOCOLO INGRESOS"/>
      <sheetName val="Datos Generale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row r="5">
          <cell r="C5"/>
        </row>
        <row r="6">
          <cell r="C6"/>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bosques@minambiente.gov.co" TargetMode="External"/><Relationship Id="rId1" Type="http://schemas.openxmlformats.org/officeDocument/2006/relationships/hyperlink" Target="http://www.minambiente.gov.co/"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iucnredlist.org/es/resources/conservation-actions-classification-schem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49" t="s">
        <v>62</v>
      </c>
    </row>
    <row r="37" spans="2:4" x14ac:dyDescent="0.25">
      <c r="B37" s="49" t="s">
        <v>63</v>
      </c>
      <c r="D37" s="50" t="s">
        <v>64</v>
      </c>
    </row>
    <row r="38" spans="2:4" x14ac:dyDescent="0.25">
      <c r="B38" s="49" t="s">
        <v>65</v>
      </c>
      <c r="D38" s="50" t="s">
        <v>66</v>
      </c>
    </row>
    <row r="39" spans="2:4" x14ac:dyDescent="0.25">
      <c r="B39" s="49" t="s">
        <v>67</v>
      </c>
      <c r="D39" s="50" t="s">
        <v>68</v>
      </c>
    </row>
    <row r="40" spans="2:4" x14ac:dyDescent="0.25">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1" zoomScale="115" zoomScaleNormal="115" workbookViewId="0">
      <selection activeCell="D24" sqref="D24:Q24"/>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253" t="s">
        <v>70</v>
      </c>
      <c r="C1" s="254"/>
      <c r="D1" s="237" t="s">
        <v>71</v>
      </c>
      <c r="E1" s="238"/>
      <c r="F1" s="238"/>
      <c r="G1" s="238"/>
      <c r="H1" s="238"/>
      <c r="I1" s="238"/>
      <c r="J1" s="238"/>
      <c r="K1" s="238"/>
      <c r="L1" s="238"/>
      <c r="M1" s="238"/>
      <c r="N1" s="239"/>
      <c r="O1" s="231"/>
      <c r="P1" s="232"/>
      <c r="Q1" s="23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255"/>
      <c r="C2" s="256"/>
      <c r="D2" s="317" t="s">
        <v>72</v>
      </c>
      <c r="E2" s="318"/>
      <c r="F2" s="318"/>
      <c r="G2" s="318"/>
      <c r="H2" s="318"/>
      <c r="I2" s="318"/>
      <c r="J2" s="318"/>
      <c r="K2" s="318"/>
      <c r="L2" s="318"/>
      <c r="M2" s="318"/>
      <c r="N2" s="319"/>
      <c r="O2" s="234"/>
      <c r="P2" s="235"/>
      <c r="Q2" s="236"/>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243" t="s">
        <v>73</v>
      </c>
      <c r="C3" s="245"/>
      <c r="D3" s="243" t="s">
        <v>74</v>
      </c>
      <c r="E3" s="244"/>
      <c r="F3" s="244"/>
      <c r="G3" s="244"/>
      <c r="H3" s="244"/>
      <c r="I3" s="244"/>
      <c r="J3" s="244"/>
      <c r="K3" s="244"/>
      <c r="L3" s="244"/>
      <c r="M3" s="244"/>
      <c r="N3" s="245"/>
      <c r="O3" s="243" t="s">
        <v>75</v>
      </c>
      <c r="P3" s="244"/>
      <c r="Q3" s="245"/>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46" t="s">
        <v>76</v>
      </c>
      <c r="C5" s="247"/>
      <c r="D5" s="247"/>
      <c r="E5" s="247"/>
      <c r="F5" s="247"/>
      <c r="G5" s="247"/>
      <c r="H5" s="247"/>
      <c r="I5" s="247"/>
      <c r="J5" s="247"/>
      <c r="K5" s="247"/>
      <c r="L5" s="247"/>
      <c r="M5" s="247"/>
      <c r="N5" s="247"/>
      <c r="O5" s="247"/>
      <c r="P5" s="247"/>
      <c r="Q5" s="248"/>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51"/>
      <c r="C7" s="351"/>
      <c r="D7" s="351"/>
      <c r="E7" s="351"/>
      <c r="F7" s="351"/>
      <c r="G7" s="351"/>
      <c r="H7" s="351"/>
      <c r="I7" s="351"/>
      <c r="J7" s="351"/>
      <c r="K7" s="351"/>
      <c r="L7" s="351"/>
      <c r="M7" s="351"/>
      <c r="N7" s="351"/>
      <c r="O7" s="351"/>
      <c r="P7" s="351"/>
      <c r="Q7" s="351"/>
    </row>
    <row r="8" spans="2:48" ht="40.5" customHeight="1" x14ac:dyDescent="0.25">
      <c r="B8" s="200" t="s">
        <v>77</v>
      </c>
      <c r="C8" s="201"/>
      <c r="D8" s="314" t="s">
        <v>78</v>
      </c>
      <c r="E8" s="315"/>
      <c r="F8" s="315"/>
      <c r="G8" s="315"/>
      <c r="H8" s="315"/>
      <c r="I8" s="315"/>
      <c r="J8" s="315"/>
      <c r="K8" s="315"/>
      <c r="L8" s="315"/>
      <c r="M8" s="315"/>
      <c r="N8" s="315"/>
      <c r="O8" s="315"/>
      <c r="P8" s="315"/>
      <c r="Q8" s="316"/>
    </row>
    <row r="9" spans="2:48" ht="40.5" customHeight="1" x14ac:dyDescent="0.25">
      <c r="B9" s="200" t="s">
        <v>79</v>
      </c>
      <c r="C9" s="201"/>
      <c r="D9" s="314" t="s">
        <v>80</v>
      </c>
      <c r="E9" s="315"/>
      <c r="F9" s="315"/>
      <c r="G9" s="315"/>
      <c r="H9" s="315"/>
      <c r="I9" s="315"/>
      <c r="J9" s="315"/>
      <c r="K9" s="315"/>
      <c r="L9" s="315"/>
      <c r="M9" s="315"/>
      <c r="N9" s="315"/>
      <c r="O9" s="315"/>
      <c r="P9" s="315"/>
      <c r="Q9" s="316"/>
    </row>
    <row r="10" spans="2:48" ht="40.5" customHeight="1" x14ac:dyDescent="0.25">
      <c r="B10" s="200" t="s">
        <v>81</v>
      </c>
      <c r="C10" s="201"/>
      <c r="D10" s="314" t="s">
        <v>82</v>
      </c>
      <c r="E10" s="315"/>
      <c r="F10" s="315"/>
      <c r="G10" s="315"/>
      <c r="H10" s="315"/>
      <c r="I10" s="315"/>
      <c r="J10" s="315"/>
      <c r="K10" s="315"/>
      <c r="L10" s="315"/>
      <c r="M10" s="315"/>
      <c r="N10" s="315"/>
      <c r="O10" s="315"/>
      <c r="P10" s="315"/>
      <c r="Q10" s="316"/>
    </row>
    <row r="11" spans="2:48" ht="40.5" customHeight="1" x14ac:dyDescent="0.25">
      <c r="B11" s="200" t="s">
        <v>83</v>
      </c>
      <c r="C11" s="201"/>
      <c r="D11" s="314" t="s">
        <v>84</v>
      </c>
      <c r="E11" s="315"/>
      <c r="F11" s="315"/>
      <c r="G11" s="315"/>
      <c r="H11" s="315"/>
      <c r="I11" s="315"/>
      <c r="J11" s="315"/>
      <c r="K11" s="315"/>
      <c r="L11" s="315"/>
      <c r="M11" s="315"/>
      <c r="N11" s="315"/>
      <c r="O11" s="315"/>
      <c r="P11" s="315"/>
      <c r="Q11" s="316"/>
    </row>
    <row r="12" spans="2:48" ht="40.5" customHeight="1" x14ac:dyDescent="0.25">
      <c r="B12" s="200" t="s">
        <v>85</v>
      </c>
      <c r="C12" s="201"/>
      <c r="D12" s="314" t="s">
        <v>86</v>
      </c>
      <c r="E12" s="315"/>
      <c r="F12" s="315"/>
      <c r="G12" s="315"/>
      <c r="H12" s="315"/>
      <c r="I12" s="315"/>
      <c r="J12" s="315"/>
      <c r="K12" s="315"/>
      <c r="L12" s="315"/>
      <c r="M12" s="315"/>
      <c r="N12" s="315"/>
      <c r="O12" s="315"/>
      <c r="P12" s="315"/>
      <c r="Q12" s="316"/>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46" t="s">
        <v>87</v>
      </c>
      <c r="C14" s="247"/>
      <c r="D14" s="247"/>
      <c r="E14" s="247"/>
      <c r="F14" s="247"/>
      <c r="G14" s="247"/>
      <c r="H14" s="247"/>
      <c r="I14" s="247"/>
      <c r="J14" s="247"/>
      <c r="K14" s="247"/>
      <c r="L14" s="247"/>
      <c r="M14" s="247"/>
      <c r="N14" s="247"/>
      <c r="O14" s="247"/>
      <c r="P14" s="247"/>
      <c r="Q14" s="248"/>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00" t="s">
        <v>88</v>
      </c>
      <c r="C16" s="201"/>
      <c r="D16" s="324" t="s">
        <v>89</v>
      </c>
      <c r="E16" s="325"/>
      <c r="F16" s="325"/>
      <c r="G16" s="325"/>
      <c r="H16" s="325"/>
      <c r="I16" s="325"/>
      <c r="J16" s="325"/>
      <c r="K16" s="326"/>
      <c r="L16" s="249" t="s">
        <v>90</v>
      </c>
      <c r="M16" s="250"/>
      <c r="N16" s="320" t="s">
        <v>91</v>
      </c>
      <c r="O16" s="320"/>
      <c r="P16" s="320"/>
      <c r="Q16" s="321"/>
    </row>
    <row r="17" spans="2:48" ht="40.5" customHeight="1" x14ac:dyDescent="0.25">
      <c r="B17" s="200" t="s">
        <v>92</v>
      </c>
      <c r="C17" s="201"/>
      <c r="D17" s="327" t="s">
        <v>93</v>
      </c>
      <c r="E17" s="328"/>
      <c r="F17" s="328"/>
      <c r="G17" s="328"/>
      <c r="H17" s="328"/>
      <c r="I17" s="328"/>
      <c r="J17" s="328"/>
      <c r="K17" s="328"/>
      <c r="L17" s="328"/>
      <c r="M17" s="328"/>
      <c r="N17" s="328"/>
      <c r="O17" s="328"/>
      <c r="P17" s="328"/>
      <c r="Q17" s="329"/>
    </row>
    <row r="18" spans="2:48" ht="40.5" customHeight="1" x14ac:dyDescent="0.25">
      <c r="B18" s="200" t="s">
        <v>94</v>
      </c>
      <c r="C18" s="201"/>
      <c r="D18" s="327" t="s">
        <v>95</v>
      </c>
      <c r="E18" s="328"/>
      <c r="F18" s="328"/>
      <c r="G18" s="328"/>
      <c r="H18" s="328"/>
      <c r="I18" s="328"/>
      <c r="J18" s="328"/>
      <c r="K18" s="328"/>
      <c r="L18" s="328"/>
      <c r="M18" s="328"/>
      <c r="N18" s="328"/>
      <c r="O18" s="328"/>
      <c r="P18" s="328"/>
      <c r="Q18" s="329"/>
    </row>
    <row r="19" spans="2:48" ht="182.25" customHeight="1" x14ac:dyDescent="0.25">
      <c r="B19" s="200" t="s">
        <v>96</v>
      </c>
      <c r="C19" s="201"/>
      <c r="D19" s="335" t="s">
        <v>97</v>
      </c>
      <c r="E19" s="336"/>
      <c r="F19" s="336"/>
      <c r="G19" s="205" t="s">
        <v>98</v>
      </c>
      <c r="H19" s="205"/>
      <c r="I19" s="333" t="s">
        <v>99</v>
      </c>
      <c r="J19" s="333"/>
      <c r="K19" s="333"/>
      <c r="L19" s="205" t="s">
        <v>100</v>
      </c>
      <c r="M19" s="205"/>
      <c r="N19" s="205"/>
      <c r="O19" s="333" t="s">
        <v>101</v>
      </c>
      <c r="P19" s="333"/>
      <c r="Q19" s="334"/>
      <c r="AT19"/>
      <c r="AU19"/>
      <c r="AV19"/>
    </row>
    <row r="20" spans="2:48" ht="40.5" customHeight="1" x14ac:dyDescent="0.25">
      <c r="B20" s="200" t="s">
        <v>102</v>
      </c>
      <c r="C20" s="201"/>
      <c r="D20" s="330" t="s">
        <v>103</v>
      </c>
      <c r="E20" s="331"/>
      <c r="F20" s="331"/>
      <c r="G20" s="331"/>
      <c r="H20" s="331"/>
      <c r="I20" s="332"/>
      <c r="J20" s="217" t="s">
        <v>104</v>
      </c>
      <c r="K20" s="218"/>
      <c r="L20" s="218"/>
      <c r="M20" s="331" t="s">
        <v>105</v>
      </c>
      <c r="N20" s="331"/>
      <c r="O20" s="331"/>
      <c r="P20" s="331"/>
      <c r="Q20" s="332"/>
    </row>
    <row r="21" spans="2:48" ht="40.5" customHeight="1" x14ac:dyDescent="0.25">
      <c r="B21" s="200" t="s">
        <v>106</v>
      </c>
      <c r="C21" s="201"/>
      <c r="D21" s="327" t="s">
        <v>107</v>
      </c>
      <c r="E21" s="328"/>
      <c r="F21" s="328"/>
      <c r="G21" s="328"/>
      <c r="H21" s="328"/>
      <c r="I21" s="328"/>
      <c r="J21" s="328"/>
      <c r="K21" s="329"/>
      <c r="L21" s="257" t="s">
        <v>108</v>
      </c>
      <c r="M21" s="205"/>
      <c r="N21" s="205"/>
      <c r="O21" s="322" t="s">
        <v>109</v>
      </c>
      <c r="P21" s="322"/>
      <c r="Q21" s="323"/>
    </row>
    <row r="22" spans="2:48" ht="44.25" customHeight="1" x14ac:dyDescent="0.25">
      <c r="B22" s="200" t="s">
        <v>110</v>
      </c>
      <c r="C22" s="201"/>
      <c r="D22" s="327" t="s">
        <v>111</v>
      </c>
      <c r="E22" s="328"/>
      <c r="F22" s="328"/>
      <c r="G22" s="328"/>
      <c r="H22" s="328"/>
      <c r="I22" s="328"/>
      <c r="J22" s="328"/>
      <c r="K22" s="328"/>
      <c r="L22" s="328"/>
      <c r="M22" s="328"/>
      <c r="N22" s="328"/>
      <c r="O22" s="328"/>
      <c r="P22" s="328"/>
      <c r="Q22" s="329"/>
    </row>
    <row r="23" spans="2:48" ht="40.5" customHeight="1" x14ac:dyDescent="0.25">
      <c r="B23" s="200" t="s">
        <v>112</v>
      </c>
      <c r="C23" s="201"/>
      <c r="D23" s="314" t="s">
        <v>113</v>
      </c>
      <c r="E23" s="315"/>
      <c r="F23" s="315"/>
      <c r="G23" s="316"/>
      <c r="H23" s="249" t="s">
        <v>114</v>
      </c>
      <c r="I23" s="250"/>
      <c r="J23" s="315" t="s">
        <v>115</v>
      </c>
      <c r="K23" s="315"/>
      <c r="L23" s="316"/>
      <c r="M23" s="257" t="s">
        <v>116</v>
      </c>
      <c r="N23" s="205"/>
      <c r="O23" s="322" t="s">
        <v>117</v>
      </c>
      <c r="P23" s="322"/>
      <c r="Q23" s="323"/>
    </row>
    <row r="24" spans="2:48" ht="68.650000000000006" customHeight="1" x14ac:dyDescent="0.25">
      <c r="B24" s="200" t="s">
        <v>118</v>
      </c>
      <c r="C24" s="201"/>
      <c r="D24" s="314" t="s">
        <v>119</v>
      </c>
      <c r="E24" s="315"/>
      <c r="F24" s="315"/>
      <c r="G24" s="315"/>
      <c r="H24" s="315"/>
      <c r="I24" s="315"/>
      <c r="J24" s="315"/>
      <c r="K24" s="315"/>
      <c r="L24" s="315"/>
      <c r="M24" s="315"/>
      <c r="N24" s="315"/>
      <c r="O24" s="315"/>
      <c r="P24" s="315"/>
      <c r="Q24" s="316"/>
    </row>
    <row r="25" spans="2:48" ht="40.5" customHeight="1" x14ac:dyDescent="0.25">
      <c r="B25" s="200" t="s">
        <v>120</v>
      </c>
      <c r="C25" s="201"/>
      <c r="D25" s="314" t="s">
        <v>121</v>
      </c>
      <c r="E25" s="315"/>
      <c r="F25" s="315"/>
      <c r="G25" s="315"/>
      <c r="H25" s="315"/>
      <c r="I25" s="315"/>
      <c r="J25" s="315"/>
      <c r="K25" s="315"/>
      <c r="L25" s="315"/>
      <c r="M25" s="315"/>
      <c r="N25" s="315"/>
      <c r="O25" s="315"/>
      <c r="P25" s="315"/>
      <c r="Q25" s="316"/>
    </row>
    <row r="26" spans="2:48" ht="20.25" customHeight="1" x14ac:dyDescent="0.25">
      <c r="B26" s="260" t="s">
        <v>122</v>
      </c>
      <c r="C26" s="285"/>
      <c r="D26" s="384" t="s">
        <v>123</v>
      </c>
      <c r="E26" s="385"/>
      <c r="F26" s="385"/>
      <c r="G26" s="305" t="s">
        <v>124</v>
      </c>
      <c r="H26" s="338"/>
      <c r="I26" s="57" t="s">
        <v>125</v>
      </c>
      <c r="J26" s="257" t="s">
        <v>126</v>
      </c>
      <c r="K26" s="307"/>
      <c r="L26" s="337" t="s">
        <v>127</v>
      </c>
      <c r="M26" s="338"/>
      <c r="N26" s="341" t="s">
        <v>128</v>
      </c>
      <c r="O26" s="342"/>
      <c r="P26" s="342"/>
      <c r="Q26" s="343"/>
    </row>
    <row r="27" spans="2:48" ht="21.75" customHeight="1" x14ac:dyDescent="0.25">
      <c r="B27" s="287"/>
      <c r="C27" s="288"/>
      <c r="D27" s="386"/>
      <c r="E27" s="387"/>
      <c r="F27" s="387"/>
      <c r="G27" s="306"/>
      <c r="H27" s="340"/>
      <c r="I27" s="9"/>
      <c r="J27" s="289"/>
      <c r="K27" s="291"/>
      <c r="L27" s="339"/>
      <c r="M27" s="340"/>
      <c r="N27" s="344"/>
      <c r="O27" s="345"/>
      <c r="P27" s="345"/>
      <c r="Q27" s="346"/>
    </row>
    <row r="28" spans="2:48" ht="33.75" customHeight="1" x14ac:dyDescent="0.25">
      <c r="B28" s="200" t="s">
        <v>129</v>
      </c>
      <c r="C28" s="201"/>
      <c r="D28" s="314" t="s">
        <v>130</v>
      </c>
      <c r="E28" s="315"/>
      <c r="F28" s="315"/>
      <c r="G28" s="315"/>
      <c r="H28" s="315"/>
      <c r="I28" s="315"/>
      <c r="J28" s="315"/>
      <c r="K28" s="315"/>
      <c r="L28" s="315"/>
      <c r="M28" s="315"/>
      <c r="N28" s="315"/>
      <c r="O28" s="315"/>
      <c r="P28" s="315"/>
      <c r="Q28" s="316"/>
    </row>
    <row r="29" spans="2:48" ht="40.5" customHeight="1" x14ac:dyDescent="0.25">
      <c r="B29" s="200" t="s">
        <v>131</v>
      </c>
      <c r="C29" s="201"/>
      <c r="D29" s="330" t="s">
        <v>132</v>
      </c>
      <c r="E29" s="331"/>
      <c r="F29" s="331"/>
      <c r="G29" s="331"/>
      <c r="H29" s="331"/>
      <c r="I29" s="331"/>
      <c r="J29" s="331"/>
      <c r="K29" s="331"/>
      <c r="L29" s="331"/>
      <c r="M29" s="331"/>
      <c r="N29" s="331"/>
      <c r="O29" s="331"/>
      <c r="P29" s="331"/>
      <c r="Q29" s="332"/>
    </row>
    <row r="30" spans="2:48" ht="40.5" customHeight="1" x14ac:dyDescent="0.25">
      <c r="B30" s="200" t="s">
        <v>133</v>
      </c>
      <c r="C30" s="201"/>
      <c r="D30" s="330" t="s">
        <v>134</v>
      </c>
      <c r="E30" s="331"/>
      <c r="F30" s="331"/>
      <c r="G30" s="331"/>
      <c r="H30" s="331"/>
      <c r="I30" s="331"/>
      <c r="J30" s="331"/>
      <c r="K30" s="332"/>
      <c r="L30" s="249" t="s">
        <v>135</v>
      </c>
      <c r="M30" s="347"/>
      <c r="N30" s="348" t="s">
        <v>136</v>
      </c>
      <c r="O30" s="322"/>
      <c r="P30" s="322"/>
      <c r="Q30" s="323"/>
    </row>
    <row r="31" spans="2:48" ht="71.650000000000006" customHeight="1" x14ac:dyDescent="0.25">
      <c r="B31" s="200" t="s">
        <v>137</v>
      </c>
      <c r="C31" s="201"/>
      <c r="D31" s="314" t="s">
        <v>138</v>
      </c>
      <c r="E31" s="315"/>
      <c r="F31" s="315"/>
      <c r="G31" s="315"/>
      <c r="H31" s="315"/>
      <c r="I31" s="315"/>
      <c r="J31" s="315"/>
      <c r="K31" s="315"/>
      <c r="L31" s="315"/>
      <c r="M31" s="315"/>
      <c r="N31" s="315"/>
      <c r="O31" s="315"/>
      <c r="P31" s="315"/>
      <c r="Q31" s="316"/>
    </row>
    <row r="32" spans="2:48" ht="40.5" customHeight="1" x14ac:dyDescent="0.25">
      <c r="B32" s="200" t="s">
        <v>139</v>
      </c>
      <c r="C32" s="201"/>
      <c r="D32" s="314" t="s">
        <v>140</v>
      </c>
      <c r="E32" s="315"/>
      <c r="F32" s="315"/>
      <c r="G32" s="315"/>
      <c r="H32" s="315"/>
      <c r="I32" s="315"/>
      <c r="J32" s="315"/>
      <c r="K32" s="315"/>
      <c r="L32" s="315"/>
      <c r="M32" s="315"/>
      <c r="N32" s="315"/>
      <c r="O32" s="315"/>
      <c r="P32" s="315"/>
      <c r="Q32" s="316"/>
    </row>
    <row r="33" spans="2:48" ht="40.5" customHeight="1" x14ac:dyDescent="0.25">
      <c r="B33" s="200" t="s">
        <v>141</v>
      </c>
      <c r="C33" s="201"/>
      <c r="D33" s="314" t="s">
        <v>142</v>
      </c>
      <c r="E33" s="315"/>
      <c r="F33" s="315"/>
      <c r="G33" s="315"/>
      <c r="H33" s="315"/>
      <c r="I33" s="315"/>
      <c r="J33" s="315"/>
      <c r="K33" s="315"/>
      <c r="L33" s="315"/>
      <c r="M33" s="315"/>
      <c r="N33" s="315"/>
      <c r="O33" s="315"/>
      <c r="P33" s="315"/>
      <c r="Q33" s="316"/>
    </row>
    <row r="34" spans="2:48" ht="40.5" customHeight="1" x14ac:dyDescent="0.25">
      <c r="B34" s="200" t="s">
        <v>143</v>
      </c>
      <c r="C34" s="201"/>
      <c r="D34" s="314" t="s">
        <v>144</v>
      </c>
      <c r="E34" s="315"/>
      <c r="F34" s="315"/>
      <c r="G34" s="315"/>
      <c r="H34" s="315"/>
      <c r="I34" s="315"/>
      <c r="J34" s="315"/>
      <c r="K34" s="315"/>
      <c r="L34" s="315"/>
      <c r="M34" s="315"/>
      <c r="N34" s="315"/>
      <c r="O34" s="315"/>
      <c r="P34" s="315"/>
      <c r="Q34" s="316"/>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46" t="s">
        <v>145</v>
      </c>
      <c r="C36" s="247"/>
      <c r="D36" s="247"/>
      <c r="E36" s="247"/>
      <c r="F36" s="247"/>
      <c r="G36" s="247"/>
      <c r="H36" s="247"/>
      <c r="I36" s="247"/>
      <c r="J36" s="247"/>
      <c r="K36" s="247"/>
      <c r="L36" s="247"/>
      <c r="M36" s="247"/>
      <c r="N36" s="247"/>
      <c r="O36" s="247"/>
      <c r="P36" s="247"/>
      <c r="Q36" s="248"/>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00" t="s">
        <v>146</v>
      </c>
      <c r="C38" s="201"/>
      <c r="D38" s="381" t="s">
        <v>147</v>
      </c>
      <c r="E38" s="382"/>
      <c r="F38" s="382"/>
      <c r="G38" s="382"/>
      <c r="H38" s="382"/>
      <c r="I38" s="382"/>
      <c r="J38" s="382"/>
      <c r="K38" s="382"/>
      <c r="L38" s="382"/>
      <c r="M38" s="382"/>
      <c r="N38" s="382"/>
      <c r="O38" s="382"/>
      <c r="P38" s="382"/>
      <c r="Q38" s="383"/>
    </row>
    <row r="39" spans="2:48" ht="6.75" customHeight="1" x14ac:dyDescent="0.25">
      <c r="B39" s="260" t="s">
        <v>148</v>
      </c>
      <c r="C39" s="285"/>
      <c r="D39" s="10"/>
      <c r="E39" s="11"/>
      <c r="F39" s="11"/>
      <c r="G39" s="11"/>
      <c r="H39" s="11"/>
      <c r="I39" s="11"/>
      <c r="J39" s="11"/>
      <c r="K39" s="11"/>
      <c r="L39" s="11"/>
      <c r="M39" s="11"/>
      <c r="N39" s="11"/>
      <c r="O39" s="11"/>
      <c r="P39" s="27"/>
      <c r="Q39" s="28"/>
    </row>
    <row r="40" spans="2:48" ht="17.25" customHeight="1" x14ac:dyDescent="0.25">
      <c r="B40" s="262"/>
      <c r="C40" s="286"/>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62"/>
      <c r="C41" s="286"/>
      <c r="D41" s="13"/>
      <c r="E41" s="17">
        <v>2000</v>
      </c>
      <c r="F41" s="17"/>
      <c r="G41" s="6"/>
      <c r="H41" s="17">
        <v>2008</v>
      </c>
      <c r="I41" s="17"/>
      <c r="J41" s="6"/>
      <c r="K41" s="17">
        <v>2016</v>
      </c>
      <c r="L41" s="17"/>
      <c r="M41" s="6"/>
      <c r="N41" s="17">
        <v>2024</v>
      </c>
      <c r="O41" s="17"/>
      <c r="P41" s="29"/>
      <c r="Q41" s="30"/>
    </row>
    <row r="42" spans="2:48" ht="17.25" customHeight="1" x14ac:dyDescent="0.25">
      <c r="B42" s="262"/>
      <c r="C42" s="286"/>
      <c r="D42" s="13"/>
      <c r="E42" s="17">
        <v>2001</v>
      </c>
      <c r="F42" s="17"/>
      <c r="G42" s="6"/>
      <c r="H42" s="17">
        <v>2009</v>
      </c>
      <c r="I42" s="17"/>
      <c r="J42" s="6"/>
      <c r="K42" s="17">
        <v>2017</v>
      </c>
      <c r="L42" s="17"/>
      <c r="M42" s="6"/>
      <c r="N42" s="17">
        <v>2025</v>
      </c>
      <c r="O42" s="17"/>
      <c r="P42" s="29"/>
      <c r="Q42" s="30"/>
    </row>
    <row r="43" spans="2:48" ht="17.25" customHeight="1" x14ac:dyDescent="0.25">
      <c r="B43" s="262"/>
      <c r="C43" s="286"/>
      <c r="D43" s="13"/>
      <c r="E43" s="17">
        <v>2002</v>
      </c>
      <c r="F43" s="17"/>
      <c r="G43" s="6"/>
      <c r="H43" s="17">
        <v>2010</v>
      </c>
      <c r="I43" s="17"/>
      <c r="J43" s="6"/>
      <c r="K43" s="17">
        <v>2018</v>
      </c>
      <c r="L43" s="17"/>
      <c r="M43" s="6"/>
      <c r="N43" s="17">
        <v>2026</v>
      </c>
      <c r="O43" s="17"/>
      <c r="P43" s="29"/>
      <c r="Q43" s="30"/>
    </row>
    <row r="44" spans="2:48" ht="17.25" customHeight="1" x14ac:dyDescent="0.25">
      <c r="B44" s="262"/>
      <c r="C44" s="286"/>
      <c r="D44" s="13"/>
      <c r="E44" s="17">
        <v>2003</v>
      </c>
      <c r="F44" s="17"/>
      <c r="G44" s="6"/>
      <c r="H44" s="17">
        <v>2011</v>
      </c>
      <c r="I44" s="17"/>
      <c r="J44" s="6"/>
      <c r="K44" s="17">
        <v>2019</v>
      </c>
      <c r="L44" s="17"/>
      <c r="M44" s="6"/>
      <c r="N44" s="17">
        <v>2027</v>
      </c>
      <c r="O44" s="17"/>
      <c r="P44" s="29"/>
      <c r="Q44" s="30"/>
    </row>
    <row r="45" spans="2:48" ht="17.25" customHeight="1" x14ac:dyDescent="0.25">
      <c r="B45" s="262"/>
      <c r="C45" s="286"/>
      <c r="D45" s="13"/>
      <c r="E45" s="17">
        <v>2004</v>
      </c>
      <c r="F45" s="17"/>
      <c r="G45" s="6"/>
      <c r="H45" s="17">
        <v>2012</v>
      </c>
      <c r="I45" s="17"/>
      <c r="J45" s="6"/>
      <c r="K45" s="17">
        <v>2020</v>
      </c>
      <c r="L45" s="17"/>
      <c r="M45" s="6"/>
      <c r="N45" s="17">
        <v>2028</v>
      </c>
      <c r="O45" s="17"/>
      <c r="P45" s="29"/>
      <c r="Q45" s="30"/>
    </row>
    <row r="46" spans="2:48" ht="17.25" customHeight="1" x14ac:dyDescent="0.25">
      <c r="B46" s="262"/>
      <c r="C46" s="286"/>
      <c r="D46" s="13"/>
      <c r="E46" s="17">
        <v>2005</v>
      </c>
      <c r="F46" s="17"/>
      <c r="G46" s="6"/>
      <c r="H46" s="17">
        <v>2013</v>
      </c>
      <c r="I46" s="17"/>
      <c r="J46" s="6"/>
      <c r="K46" s="17">
        <v>2021</v>
      </c>
      <c r="L46" s="17"/>
      <c r="M46" s="6"/>
      <c r="N46" s="17">
        <v>2029</v>
      </c>
      <c r="O46" s="17"/>
      <c r="P46" s="29"/>
      <c r="Q46" s="30"/>
    </row>
    <row r="47" spans="2:48" ht="17.25" customHeight="1" x14ac:dyDescent="0.25">
      <c r="B47" s="262"/>
      <c r="C47" s="286"/>
      <c r="D47" s="13"/>
      <c r="E47" s="17">
        <v>2006</v>
      </c>
      <c r="F47" s="17"/>
      <c r="G47" s="6"/>
      <c r="H47" s="17">
        <v>2014</v>
      </c>
      <c r="I47" s="17"/>
      <c r="J47" s="6"/>
      <c r="K47" s="17">
        <v>2022</v>
      </c>
      <c r="L47" s="17"/>
      <c r="M47" s="6"/>
      <c r="N47" s="17">
        <v>2030</v>
      </c>
      <c r="O47" s="17"/>
      <c r="P47" s="29"/>
      <c r="Q47" s="30"/>
    </row>
    <row r="48" spans="2:48" ht="17.25" customHeight="1" x14ac:dyDescent="0.25">
      <c r="B48" s="262"/>
      <c r="C48" s="286"/>
      <c r="D48" s="13"/>
      <c r="E48" s="17">
        <v>2007</v>
      </c>
      <c r="F48" s="17"/>
      <c r="G48" s="6"/>
      <c r="H48" s="17">
        <v>2015</v>
      </c>
      <c r="I48" s="17"/>
      <c r="J48" s="6"/>
      <c r="K48" s="17">
        <v>2023</v>
      </c>
      <c r="L48" s="17"/>
      <c r="M48" s="6"/>
      <c r="N48" s="17">
        <v>2031</v>
      </c>
      <c r="O48" s="17"/>
      <c r="P48" s="29"/>
      <c r="Q48" s="30"/>
    </row>
    <row r="49" spans="2:48" ht="6.75" customHeight="1" x14ac:dyDescent="0.25">
      <c r="B49" s="287"/>
      <c r="C49" s="288"/>
      <c r="D49" s="15"/>
      <c r="E49" s="4"/>
      <c r="F49" s="7"/>
      <c r="G49" s="7"/>
      <c r="H49" s="7"/>
      <c r="I49" s="7"/>
      <c r="J49" s="7"/>
      <c r="K49" s="7"/>
      <c r="L49" s="8"/>
      <c r="M49" s="8"/>
      <c r="N49" s="7"/>
      <c r="O49" s="7"/>
      <c r="P49" s="31"/>
      <c r="Q49" s="32"/>
    </row>
    <row r="50" spans="2:48" ht="36" customHeight="1" x14ac:dyDescent="0.25">
      <c r="B50" s="200" t="s">
        <v>151</v>
      </c>
      <c r="C50" s="201"/>
      <c r="D50" s="314" t="s">
        <v>152</v>
      </c>
      <c r="E50" s="315"/>
      <c r="F50" s="315"/>
      <c r="G50" s="315"/>
      <c r="H50" s="315"/>
      <c r="I50" s="315"/>
      <c r="J50" s="315"/>
      <c r="K50" s="315"/>
      <c r="L50" s="315"/>
      <c r="M50" s="315"/>
      <c r="N50" s="315"/>
      <c r="O50" s="315"/>
      <c r="P50" s="315"/>
      <c r="Q50" s="316"/>
    </row>
    <row r="51" spans="2:48" ht="36" customHeight="1" x14ac:dyDescent="0.25">
      <c r="B51" s="200" t="s">
        <v>153</v>
      </c>
      <c r="C51" s="201"/>
      <c r="D51" s="314" t="s">
        <v>154</v>
      </c>
      <c r="E51" s="315"/>
      <c r="F51" s="315"/>
      <c r="G51" s="315"/>
      <c r="H51" s="315"/>
      <c r="I51" s="315"/>
      <c r="J51" s="315"/>
      <c r="K51" s="315"/>
      <c r="L51" s="315"/>
      <c r="M51" s="315"/>
      <c r="N51" s="315"/>
      <c r="O51" s="315"/>
      <c r="P51" s="315"/>
      <c r="Q51" s="316"/>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46" t="s">
        <v>155</v>
      </c>
      <c r="C53" s="247"/>
      <c r="D53" s="247"/>
      <c r="E53" s="247"/>
      <c r="F53" s="247"/>
      <c r="G53" s="247"/>
      <c r="H53" s="247"/>
      <c r="I53" s="247"/>
      <c r="J53" s="247"/>
      <c r="K53" s="247"/>
      <c r="L53" s="247"/>
      <c r="M53" s="247"/>
      <c r="N53" s="247"/>
      <c r="O53" s="247"/>
      <c r="P53" s="247"/>
      <c r="Q53" s="248"/>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69" t="s">
        <v>156</v>
      </c>
      <c r="C55" s="370"/>
      <c r="D55" s="370"/>
      <c r="E55" s="370"/>
      <c r="F55" s="370"/>
      <c r="G55" s="370"/>
      <c r="H55" s="370"/>
      <c r="I55" s="370"/>
      <c r="J55" s="370"/>
      <c r="K55" s="370"/>
      <c r="L55" s="370"/>
      <c r="M55" s="370"/>
      <c r="N55" s="370"/>
      <c r="O55" s="370"/>
      <c r="P55" s="370"/>
      <c r="Q55" s="371"/>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46" t="s">
        <v>157</v>
      </c>
      <c r="C57" s="247"/>
      <c r="D57" s="247"/>
      <c r="E57" s="247"/>
      <c r="F57" s="247"/>
      <c r="G57" s="247"/>
      <c r="H57" s="247"/>
      <c r="I57" s="247"/>
      <c r="J57" s="247"/>
      <c r="K57" s="247"/>
      <c r="L57" s="247"/>
      <c r="M57" s="247"/>
      <c r="N57" s="247"/>
      <c r="O57" s="247"/>
      <c r="P57" s="247"/>
      <c r="Q57" s="248"/>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60" t="s">
        <v>158</v>
      </c>
      <c r="C59" s="372"/>
      <c r="D59" s="373" t="s">
        <v>159</v>
      </c>
      <c r="E59" s="374"/>
      <c r="F59" s="375"/>
      <c r="G59" s="376"/>
      <c r="H59" s="376"/>
      <c r="I59" s="376"/>
      <c r="J59" s="377"/>
      <c r="K59" s="373" t="s">
        <v>1</v>
      </c>
      <c r="L59" s="378"/>
      <c r="M59" s="379"/>
      <c r="N59" s="376"/>
      <c r="O59" s="376"/>
      <c r="P59" s="376"/>
      <c r="Q59" s="380"/>
    </row>
    <row r="60" spans="2:48" ht="27" customHeight="1" x14ac:dyDescent="0.25">
      <c r="B60" s="262"/>
      <c r="C60" s="357"/>
      <c r="D60" s="360" t="s">
        <v>160</v>
      </c>
      <c r="E60" s="361"/>
      <c r="F60" s="362"/>
      <c r="G60" s="363"/>
      <c r="H60" s="363"/>
      <c r="I60" s="363"/>
      <c r="J60" s="364"/>
      <c r="K60" s="365" t="s">
        <v>161</v>
      </c>
      <c r="L60" s="366"/>
      <c r="M60" s="367"/>
      <c r="N60" s="363"/>
      <c r="O60" s="363"/>
      <c r="P60" s="363"/>
      <c r="Q60" s="364"/>
    </row>
    <row r="61" spans="2:48" ht="27" customHeight="1" x14ac:dyDescent="0.25">
      <c r="B61" s="358"/>
      <c r="C61" s="359"/>
      <c r="D61" s="360" t="s">
        <v>162</v>
      </c>
      <c r="E61" s="361"/>
      <c r="F61" s="362"/>
      <c r="G61" s="363"/>
      <c r="H61" s="363"/>
      <c r="I61" s="363"/>
      <c r="J61" s="368"/>
      <c r="K61" s="360" t="s">
        <v>163</v>
      </c>
      <c r="L61" s="366"/>
      <c r="M61" s="367"/>
      <c r="N61" s="363"/>
      <c r="O61" s="363"/>
      <c r="P61" s="363"/>
      <c r="Q61" s="364"/>
    </row>
    <row r="62" spans="2:48" ht="27" customHeight="1" x14ac:dyDescent="0.25">
      <c r="B62" s="355" t="s">
        <v>164</v>
      </c>
      <c r="C62" s="356"/>
      <c r="D62" s="360" t="s">
        <v>159</v>
      </c>
      <c r="E62" s="361"/>
      <c r="F62" s="362"/>
      <c r="G62" s="363"/>
      <c r="H62" s="363"/>
      <c r="I62" s="363"/>
      <c r="J62" s="364"/>
      <c r="K62" s="365" t="s">
        <v>1</v>
      </c>
      <c r="L62" s="366"/>
      <c r="M62" s="367"/>
      <c r="N62" s="363"/>
      <c r="O62" s="363"/>
      <c r="P62" s="363"/>
      <c r="Q62" s="364"/>
    </row>
    <row r="63" spans="2:48" ht="27" customHeight="1" x14ac:dyDescent="0.25">
      <c r="B63" s="262"/>
      <c r="C63" s="357"/>
      <c r="D63" s="360" t="s">
        <v>160</v>
      </c>
      <c r="E63" s="361"/>
      <c r="F63" s="362"/>
      <c r="G63" s="363"/>
      <c r="H63" s="363"/>
      <c r="I63" s="363"/>
      <c r="J63" s="364"/>
      <c r="K63" s="365" t="s">
        <v>161</v>
      </c>
      <c r="L63" s="366"/>
      <c r="M63" s="367"/>
      <c r="N63" s="363"/>
      <c r="O63" s="363"/>
      <c r="P63" s="363"/>
      <c r="Q63" s="364"/>
    </row>
    <row r="64" spans="2:48" ht="27" customHeight="1" x14ac:dyDescent="0.25">
      <c r="B64" s="358"/>
      <c r="C64" s="359"/>
      <c r="D64" s="360" t="s">
        <v>162</v>
      </c>
      <c r="E64" s="361"/>
      <c r="F64" s="362"/>
      <c r="G64" s="363"/>
      <c r="H64" s="363"/>
      <c r="I64" s="363"/>
      <c r="J64" s="364"/>
      <c r="K64" s="365" t="s">
        <v>163</v>
      </c>
      <c r="L64" s="366"/>
      <c r="M64" s="367"/>
      <c r="N64" s="363"/>
      <c r="O64" s="363"/>
      <c r="P64" s="363"/>
      <c r="Q64" s="364"/>
    </row>
    <row r="65" spans="2:17" ht="27" customHeight="1" x14ac:dyDescent="0.25">
      <c r="B65" s="349" t="s">
        <v>165</v>
      </c>
      <c r="C65" s="350"/>
      <c r="D65" s="352" t="s">
        <v>166</v>
      </c>
      <c r="E65" s="353"/>
      <c r="F65" s="353"/>
      <c r="G65" s="353"/>
      <c r="H65" s="353"/>
      <c r="I65" s="353"/>
      <c r="J65" s="353"/>
      <c r="K65" s="353"/>
      <c r="L65" s="353"/>
      <c r="M65" s="353"/>
      <c r="N65" s="353"/>
      <c r="O65" s="353"/>
      <c r="P65" s="353"/>
      <c r="Q65" s="354"/>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2"/>
  <sheetViews>
    <sheetView showGridLines="0" topLeftCell="A72" zoomScaleNormal="100" workbookViewId="0">
      <selection activeCell="M81" sqref="M81:Q81"/>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12.45312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10.7265625" customWidth="1"/>
    <col min="17" max="17" width="12.7265625" customWidth="1"/>
    <col min="18" max="29" width="4.453125" customWidth="1"/>
  </cols>
  <sheetData>
    <row r="1" spans="2:17" s="1" customFormat="1" ht="37.5" customHeight="1" x14ac:dyDescent="0.25">
      <c r="B1" s="253" t="s">
        <v>70</v>
      </c>
      <c r="C1" s="254"/>
      <c r="D1" s="237" t="s">
        <v>167</v>
      </c>
      <c r="E1" s="238"/>
      <c r="F1" s="238"/>
      <c r="G1" s="238"/>
      <c r="H1" s="238"/>
      <c r="I1" s="238"/>
      <c r="J1" s="238"/>
      <c r="K1" s="238"/>
      <c r="L1" s="238"/>
      <c r="M1" s="238"/>
      <c r="N1" s="239"/>
      <c r="O1" s="231"/>
      <c r="P1" s="232"/>
      <c r="Q1" s="233"/>
    </row>
    <row r="2" spans="2:17" s="1" customFormat="1" ht="17.25" customHeight="1" x14ac:dyDescent="0.25">
      <c r="B2" s="255"/>
      <c r="C2" s="256"/>
      <c r="D2" s="240" t="s">
        <v>168</v>
      </c>
      <c r="E2" s="241"/>
      <c r="F2" s="241"/>
      <c r="G2" s="241"/>
      <c r="H2" s="241"/>
      <c r="I2" s="241"/>
      <c r="J2" s="241"/>
      <c r="K2" s="241"/>
      <c r="L2" s="241"/>
      <c r="M2" s="241"/>
      <c r="N2" s="242"/>
      <c r="O2" s="234"/>
      <c r="P2" s="235"/>
      <c r="Q2" s="236"/>
    </row>
    <row r="3" spans="2:17" s="1" customFormat="1" ht="17.25" customHeight="1" x14ac:dyDescent="0.25">
      <c r="B3" s="243" t="s">
        <v>73</v>
      </c>
      <c r="C3" s="245"/>
      <c r="D3" s="243" t="s">
        <v>74</v>
      </c>
      <c r="E3" s="244"/>
      <c r="F3" s="244"/>
      <c r="G3" s="244"/>
      <c r="H3" s="244"/>
      <c r="I3" s="244"/>
      <c r="J3" s="244"/>
      <c r="K3" s="244"/>
      <c r="L3" s="244"/>
      <c r="M3" s="244"/>
      <c r="N3" s="245"/>
      <c r="O3" s="243" t="s">
        <v>169</v>
      </c>
      <c r="P3" s="244"/>
      <c r="Q3" s="245"/>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246" t="s">
        <v>76</v>
      </c>
      <c r="C5" s="247"/>
      <c r="D5" s="247"/>
      <c r="E5" s="247"/>
      <c r="F5" s="247"/>
      <c r="G5" s="247"/>
      <c r="H5" s="247"/>
      <c r="I5" s="247"/>
      <c r="J5" s="247"/>
      <c r="K5" s="247"/>
      <c r="L5" s="247"/>
      <c r="M5" s="247"/>
      <c r="N5" s="247"/>
      <c r="O5" s="247"/>
      <c r="P5" s="247"/>
      <c r="Q5" s="248"/>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00" t="s">
        <v>77</v>
      </c>
      <c r="C8" s="201"/>
      <c r="D8" s="204" t="s">
        <v>170</v>
      </c>
      <c r="E8" s="202"/>
      <c r="F8" s="202"/>
      <c r="G8" s="202"/>
      <c r="H8" s="202"/>
      <c r="I8" s="202"/>
      <c r="J8" s="202"/>
      <c r="K8" s="202"/>
      <c r="L8" s="202"/>
      <c r="M8" s="202"/>
      <c r="N8" s="202"/>
      <c r="O8" s="202"/>
      <c r="P8" s="202"/>
      <c r="Q8" s="203"/>
    </row>
    <row r="9" spans="2:17" ht="40.5" customHeight="1" x14ac:dyDescent="0.25">
      <c r="B9" s="200" t="s">
        <v>79</v>
      </c>
      <c r="C9" s="201"/>
      <c r="D9" s="204" t="s">
        <v>171</v>
      </c>
      <c r="E9" s="202"/>
      <c r="F9" s="202"/>
      <c r="G9" s="202"/>
      <c r="H9" s="202"/>
      <c r="I9" s="202"/>
      <c r="J9" s="202"/>
      <c r="K9" s="202"/>
      <c r="L9" s="202"/>
      <c r="M9" s="202"/>
      <c r="N9" s="202"/>
      <c r="O9" s="202"/>
      <c r="P9" s="202"/>
      <c r="Q9" s="203"/>
    </row>
    <row r="10" spans="2:17" ht="40.5" customHeight="1" x14ac:dyDescent="0.25">
      <c r="B10" s="200" t="s">
        <v>81</v>
      </c>
      <c r="C10" s="201"/>
      <c r="D10" s="219" t="s">
        <v>172</v>
      </c>
      <c r="E10" s="202"/>
      <c r="F10" s="202"/>
      <c r="G10" s="202"/>
      <c r="H10" s="202"/>
      <c r="I10" s="202"/>
      <c r="J10" s="202"/>
      <c r="K10" s="202"/>
      <c r="L10" s="202"/>
      <c r="M10" s="202"/>
      <c r="N10" s="202"/>
      <c r="O10" s="202"/>
      <c r="P10" s="202"/>
      <c r="Q10" s="203"/>
    </row>
    <row r="11" spans="2:17" ht="40.5" customHeight="1" x14ac:dyDescent="0.25">
      <c r="B11" s="200" t="s">
        <v>83</v>
      </c>
      <c r="C11" s="201"/>
      <c r="D11" s="204" t="s">
        <v>173</v>
      </c>
      <c r="E11" s="202"/>
      <c r="F11" s="202"/>
      <c r="G11" s="202"/>
      <c r="H11" s="202"/>
      <c r="I11" s="202"/>
      <c r="J11" s="202"/>
      <c r="K11" s="202"/>
      <c r="L11" s="202"/>
      <c r="M11" s="202"/>
      <c r="N11" s="202"/>
      <c r="O11" s="202"/>
      <c r="P11" s="202"/>
      <c r="Q11" s="203"/>
    </row>
    <row r="12" spans="2:17" ht="40.5" customHeight="1" x14ac:dyDescent="0.25">
      <c r="B12" s="200" t="s">
        <v>85</v>
      </c>
      <c r="C12" s="201"/>
      <c r="D12" s="204"/>
      <c r="E12" s="202"/>
      <c r="F12" s="202"/>
      <c r="G12" s="202"/>
      <c r="H12" s="202"/>
      <c r="I12" s="202"/>
      <c r="J12" s="202"/>
      <c r="K12" s="202"/>
      <c r="L12" s="202"/>
      <c r="M12" s="202"/>
      <c r="N12" s="202"/>
      <c r="O12" s="202"/>
      <c r="P12" s="202"/>
      <c r="Q12" s="203"/>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246" t="s">
        <v>87</v>
      </c>
      <c r="C14" s="247"/>
      <c r="D14" s="247"/>
      <c r="E14" s="247"/>
      <c r="F14" s="247"/>
      <c r="G14" s="247"/>
      <c r="H14" s="247"/>
      <c r="I14" s="247"/>
      <c r="J14" s="247"/>
      <c r="K14" s="247"/>
      <c r="L14" s="247"/>
      <c r="M14" s="247"/>
      <c r="N14" s="247"/>
      <c r="O14" s="247"/>
      <c r="P14" s="247"/>
      <c r="Q14" s="248"/>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00" t="s">
        <v>88</v>
      </c>
      <c r="C16" s="201"/>
      <c r="D16" s="204" t="s">
        <v>174</v>
      </c>
      <c r="E16" s="202"/>
      <c r="F16" s="202"/>
      <c r="G16" s="202"/>
      <c r="H16" s="202"/>
      <c r="I16" s="202"/>
      <c r="J16" s="202"/>
      <c r="K16" s="203"/>
      <c r="L16" s="249" t="s">
        <v>90</v>
      </c>
      <c r="M16" s="250"/>
      <c r="N16" s="251"/>
      <c r="O16" s="251"/>
      <c r="P16" s="251"/>
      <c r="Q16" s="252"/>
    </row>
    <row r="17" spans="2:17" ht="114.75" customHeight="1" x14ac:dyDescent="0.25">
      <c r="B17" s="200" t="s">
        <v>92</v>
      </c>
      <c r="C17" s="201"/>
      <c r="D17" s="214" t="s">
        <v>175</v>
      </c>
      <c r="E17" s="215"/>
      <c r="F17" s="215"/>
      <c r="G17" s="215"/>
      <c r="H17" s="215"/>
      <c r="I17" s="215"/>
      <c r="J17" s="215"/>
      <c r="K17" s="215"/>
      <c r="L17" s="215"/>
      <c r="M17" s="215"/>
      <c r="N17" s="215"/>
      <c r="O17" s="215"/>
      <c r="P17" s="215"/>
      <c r="Q17" s="216"/>
    </row>
    <row r="18" spans="2:17" ht="295.5" customHeight="1" x14ac:dyDescent="0.25">
      <c r="B18" s="190" t="s">
        <v>94</v>
      </c>
      <c r="C18" s="191"/>
      <c r="D18" s="197" t="s">
        <v>314</v>
      </c>
      <c r="E18" s="198"/>
      <c r="F18" s="198"/>
      <c r="G18" s="198"/>
      <c r="H18" s="198"/>
      <c r="I18" s="198"/>
      <c r="J18" s="198"/>
      <c r="K18" s="198"/>
      <c r="L18" s="198"/>
      <c r="M18" s="198"/>
      <c r="N18" s="198"/>
      <c r="O18" s="198"/>
      <c r="P18" s="198"/>
      <c r="Q18" s="199"/>
    </row>
    <row r="19" spans="2:17" ht="408.75" customHeight="1" x14ac:dyDescent="0.25">
      <c r="B19" s="192"/>
      <c r="C19" s="193"/>
      <c r="D19" s="220"/>
      <c r="E19" s="221"/>
      <c r="F19" s="221"/>
      <c r="G19" s="221"/>
      <c r="H19" s="221"/>
      <c r="I19" s="221"/>
      <c r="J19" s="221"/>
      <c r="K19" s="221"/>
      <c r="L19" s="221"/>
      <c r="M19" s="221"/>
      <c r="N19" s="221"/>
      <c r="O19" s="221"/>
      <c r="P19" s="221"/>
      <c r="Q19" s="222"/>
    </row>
    <row r="20" spans="2:17" ht="409.5" customHeight="1" x14ac:dyDescent="0.25">
      <c r="B20" s="192"/>
      <c r="C20" s="193"/>
      <c r="D20" s="220"/>
      <c r="E20" s="221"/>
      <c r="F20" s="221"/>
      <c r="G20" s="221"/>
      <c r="H20" s="221"/>
      <c r="I20" s="221"/>
      <c r="J20" s="221"/>
      <c r="K20" s="221"/>
      <c r="L20" s="221"/>
      <c r="M20" s="221"/>
      <c r="N20" s="221"/>
      <c r="O20" s="221"/>
      <c r="P20" s="221"/>
      <c r="Q20" s="222"/>
    </row>
    <row r="21" spans="2:17" ht="90.75" customHeight="1" x14ac:dyDescent="0.25">
      <c r="B21" s="206"/>
      <c r="C21" s="207"/>
      <c r="D21" s="223"/>
      <c r="E21" s="224"/>
      <c r="F21" s="224"/>
      <c r="G21" s="224"/>
      <c r="H21" s="224"/>
      <c r="I21" s="224"/>
      <c r="J21" s="224"/>
      <c r="K21" s="224"/>
      <c r="L21" s="224"/>
      <c r="M21" s="224"/>
      <c r="N21" s="224"/>
      <c r="O21" s="224"/>
      <c r="P21" s="224"/>
      <c r="Q21" s="225"/>
    </row>
    <row r="22" spans="2:17" ht="55.5" customHeight="1" x14ac:dyDescent="0.25">
      <c r="B22" s="200" t="s">
        <v>96</v>
      </c>
      <c r="C22" s="201"/>
      <c r="D22" s="204" t="s">
        <v>12</v>
      </c>
      <c r="E22" s="202"/>
      <c r="F22" s="202"/>
      <c r="G22" s="205" t="s">
        <v>98</v>
      </c>
      <c r="H22" s="205"/>
      <c r="I22" s="226" t="s">
        <v>63</v>
      </c>
      <c r="J22" s="226"/>
      <c r="K22" s="226"/>
      <c r="L22" s="205" t="s">
        <v>100</v>
      </c>
      <c r="M22" s="205"/>
      <c r="N22" s="205"/>
      <c r="O22" s="226" t="s">
        <v>66</v>
      </c>
      <c r="P22" s="226"/>
      <c r="Q22" s="227"/>
    </row>
    <row r="23" spans="2:17" ht="40.5" customHeight="1" x14ac:dyDescent="0.25">
      <c r="B23" s="200" t="s">
        <v>102</v>
      </c>
      <c r="C23" s="201"/>
      <c r="D23" s="204" t="s">
        <v>45</v>
      </c>
      <c r="E23" s="202"/>
      <c r="F23" s="202"/>
      <c r="G23" s="202"/>
      <c r="H23" s="202"/>
      <c r="I23" s="203"/>
      <c r="J23" s="217" t="s">
        <v>176</v>
      </c>
      <c r="K23" s="218"/>
      <c r="L23" s="218"/>
      <c r="M23" s="202" t="s">
        <v>48</v>
      </c>
      <c r="N23" s="202"/>
      <c r="O23" s="202"/>
      <c r="P23" s="202"/>
      <c r="Q23" s="203"/>
    </row>
    <row r="24" spans="2:17" ht="40.5" customHeight="1" x14ac:dyDescent="0.25">
      <c r="B24" s="200" t="s">
        <v>106</v>
      </c>
      <c r="C24" s="201"/>
      <c r="D24" s="204" t="s">
        <v>177</v>
      </c>
      <c r="E24" s="202"/>
      <c r="F24" s="202"/>
      <c r="G24" s="202"/>
      <c r="H24" s="202"/>
      <c r="I24" s="202"/>
      <c r="J24" s="202"/>
      <c r="K24" s="203"/>
      <c r="L24" s="257" t="s">
        <v>108</v>
      </c>
      <c r="M24" s="205"/>
      <c r="N24" s="205"/>
      <c r="O24" s="202" t="s">
        <v>2</v>
      </c>
      <c r="P24" s="202"/>
      <c r="Q24" s="203"/>
    </row>
    <row r="25" spans="2:17" ht="44.25" customHeight="1" x14ac:dyDescent="0.25">
      <c r="B25" s="200" t="s">
        <v>110</v>
      </c>
      <c r="C25" s="201"/>
      <c r="D25" s="204" t="s">
        <v>177</v>
      </c>
      <c r="E25" s="202"/>
      <c r="F25" s="202"/>
      <c r="G25" s="202"/>
      <c r="H25" s="202"/>
      <c r="I25" s="202"/>
      <c r="J25" s="202"/>
      <c r="K25" s="202"/>
      <c r="L25" s="202"/>
      <c r="M25" s="202"/>
      <c r="N25" s="202"/>
      <c r="O25" s="202"/>
      <c r="P25" s="202"/>
      <c r="Q25" s="203"/>
    </row>
    <row r="26" spans="2:17" ht="40.5" customHeight="1" x14ac:dyDescent="0.25">
      <c r="B26" s="200" t="s">
        <v>112</v>
      </c>
      <c r="C26" s="201"/>
      <c r="D26" s="204" t="s">
        <v>29</v>
      </c>
      <c r="E26" s="202"/>
      <c r="F26" s="202"/>
      <c r="G26" s="205" t="s">
        <v>114</v>
      </c>
      <c r="H26" s="205"/>
      <c r="I26" s="205"/>
      <c r="J26" s="202" t="s">
        <v>29</v>
      </c>
      <c r="K26" s="202"/>
      <c r="L26" s="203"/>
      <c r="M26" s="257" t="s">
        <v>116</v>
      </c>
      <c r="N26" s="205"/>
      <c r="O26" s="202">
        <v>60</v>
      </c>
      <c r="P26" s="202"/>
      <c r="Q26" s="203"/>
    </row>
    <row r="27" spans="2:17" ht="40.5" customHeight="1" x14ac:dyDescent="0.25">
      <c r="B27" s="200" t="s">
        <v>118</v>
      </c>
      <c r="C27" s="201"/>
      <c r="D27" s="204" t="s">
        <v>29</v>
      </c>
      <c r="E27" s="202"/>
      <c r="F27" s="202"/>
      <c r="G27" s="202"/>
      <c r="H27" s="202"/>
      <c r="I27" s="202"/>
      <c r="J27" s="202"/>
      <c r="K27" s="202"/>
      <c r="L27" s="202"/>
      <c r="M27" s="202"/>
      <c r="N27" s="202"/>
      <c r="O27" s="202"/>
      <c r="P27" s="202"/>
      <c r="Q27" s="203"/>
    </row>
    <row r="28" spans="2:17" ht="201" customHeight="1" x14ac:dyDescent="0.25">
      <c r="B28" s="190" t="s">
        <v>120</v>
      </c>
      <c r="C28" s="191"/>
      <c r="D28" s="228" t="s">
        <v>308</v>
      </c>
      <c r="E28" s="229"/>
      <c r="F28" s="229"/>
      <c r="G28" s="229"/>
      <c r="H28" s="229"/>
      <c r="I28" s="229"/>
      <c r="J28" s="229"/>
      <c r="K28" s="229"/>
      <c r="L28" s="229"/>
      <c r="M28" s="229"/>
      <c r="N28" s="229"/>
      <c r="O28" s="229"/>
      <c r="P28" s="229"/>
      <c r="Q28" s="230"/>
    </row>
    <row r="29" spans="2:17" ht="160.5" customHeight="1" x14ac:dyDescent="0.25">
      <c r="B29" s="192"/>
      <c r="C29" s="193"/>
      <c r="D29" s="194" t="s">
        <v>307</v>
      </c>
      <c r="E29" s="195"/>
      <c r="F29" s="195"/>
      <c r="G29" s="195"/>
      <c r="H29" s="195"/>
      <c r="I29" s="195"/>
      <c r="J29" s="195"/>
      <c r="K29" s="195"/>
      <c r="L29" s="195"/>
      <c r="M29" s="195"/>
      <c r="N29" s="195"/>
      <c r="O29" s="195"/>
      <c r="P29" s="195"/>
      <c r="Q29" s="196"/>
    </row>
    <row r="30" spans="2:17" ht="168" customHeight="1" x14ac:dyDescent="0.25">
      <c r="B30" s="192"/>
      <c r="C30" s="193"/>
      <c r="D30" s="194" t="s">
        <v>309</v>
      </c>
      <c r="E30" s="195"/>
      <c r="F30" s="195"/>
      <c r="G30" s="195"/>
      <c r="H30" s="195"/>
      <c r="I30" s="195"/>
      <c r="J30" s="195"/>
      <c r="K30" s="195"/>
      <c r="L30" s="195"/>
      <c r="M30" s="195"/>
      <c r="N30" s="195"/>
      <c r="O30" s="195"/>
      <c r="P30" s="195"/>
      <c r="Q30" s="196"/>
    </row>
    <row r="31" spans="2:17" ht="168" customHeight="1" x14ac:dyDescent="0.25">
      <c r="B31" s="192"/>
      <c r="C31" s="193"/>
      <c r="D31" s="197" t="s">
        <v>310</v>
      </c>
      <c r="E31" s="198"/>
      <c r="F31" s="198"/>
      <c r="G31" s="198"/>
      <c r="H31" s="198"/>
      <c r="I31" s="198"/>
      <c r="J31" s="198"/>
      <c r="K31" s="198"/>
      <c r="L31" s="198"/>
      <c r="M31" s="198"/>
      <c r="N31" s="198"/>
      <c r="O31" s="198"/>
      <c r="P31" s="198"/>
      <c r="Q31" s="199"/>
    </row>
    <row r="32" spans="2:17" ht="257.25" customHeight="1" x14ac:dyDescent="0.25">
      <c r="B32" s="192"/>
      <c r="C32" s="193"/>
      <c r="D32" s="211" t="s">
        <v>311</v>
      </c>
      <c r="E32" s="212"/>
      <c r="F32" s="212"/>
      <c r="G32" s="212"/>
      <c r="H32" s="212"/>
      <c r="I32" s="212"/>
      <c r="J32" s="212"/>
      <c r="K32" s="212"/>
      <c r="L32" s="212"/>
      <c r="M32" s="212"/>
      <c r="N32" s="212"/>
      <c r="O32" s="212"/>
      <c r="P32" s="212"/>
      <c r="Q32" s="213"/>
    </row>
    <row r="33" spans="2:17" ht="187.5" customHeight="1" x14ac:dyDescent="0.25">
      <c r="B33" s="192"/>
      <c r="C33" s="193"/>
      <c r="D33" s="211" t="s">
        <v>205</v>
      </c>
      <c r="E33" s="212"/>
      <c r="F33" s="212"/>
      <c r="G33" s="212"/>
      <c r="H33" s="212"/>
      <c r="I33" s="212"/>
      <c r="J33" s="212"/>
      <c r="K33" s="212"/>
      <c r="L33" s="212"/>
      <c r="M33" s="212"/>
      <c r="N33" s="212"/>
      <c r="O33" s="212"/>
      <c r="P33" s="212"/>
      <c r="Q33" s="213"/>
    </row>
    <row r="34" spans="2:17" ht="219.75" customHeight="1" x14ac:dyDescent="0.25">
      <c r="B34" s="74"/>
      <c r="C34" s="75"/>
      <c r="D34" s="211" t="s">
        <v>312</v>
      </c>
      <c r="E34" s="212"/>
      <c r="F34" s="212"/>
      <c r="G34" s="212"/>
      <c r="H34" s="212"/>
      <c r="I34" s="212"/>
      <c r="J34" s="212"/>
      <c r="K34" s="212"/>
      <c r="L34" s="212"/>
      <c r="M34" s="212"/>
      <c r="N34" s="212"/>
      <c r="O34" s="212"/>
      <c r="P34" s="212"/>
      <c r="Q34" s="213"/>
    </row>
    <row r="35" spans="2:17" ht="168.75" customHeight="1" x14ac:dyDescent="0.25">
      <c r="B35" s="74"/>
      <c r="C35" s="75"/>
      <c r="D35" s="208" t="s">
        <v>178</v>
      </c>
      <c r="E35" s="209"/>
      <c r="F35" s="209"/>
      <c r="G35" s="209"/>
      <c r="H35" s="209"/>
      <c r="I35" s="209"/>
      <c r="J35" s="209"/>
      <c r="K35" s="209"/>
      <c r="L35" s="209"/>
      <c r="M35" s="209"/>
      <c r="N35" s="209"/>
      <c r="O35" s="209"/>
      <c r="P35" s="209"/>
      <c r="Q35" s="210"/>
    </row>
    <row r="36" spans="2:17" ht="186" customHeight="1" x14ac:dyDescent="0.25">
      <c r="B36" s="74"/>
      <c r="C36" s="75"/>
      <c r="D36" s="208" t="s">
        <v>179</v>
      </c>
      <c r="E36" s="209"/>
      <c r="F36" s="209"/>
      <c r="G36" s="209"/>
      <c r="H36" s="209"/>
      <c r="I36" s="209"/>
      <c r="J36" s="209"/>
      <c r="K36" s="209"/>
      <c r="L36" s="209"/>
      <c r="M36" s="209"/>
      <c r="N36" s="209"/>
      <c r="O36" s="209"/>
      <c r="P36" s="209"/>
      <c r="Q36" s="210"/>
    </row>
    <row r="37" spans="2:17" ht="192.75" customHeight="1" x14ac:dyDescent="0.25">
      <c r="B37" s="74"/>
      <c r="C37" s="75"/>
      <c r="D37" s="211" t="s">
        <v>313</v>
      </c>
      <c r="E37" s="212"/>
      <c r="F37" s="212"/>
      <c r="G37" s="212"/>
      <c r="H37" s="212"/>
      <c r="I37" s="212"/>
      <c r="J37" s="212"/>
      <c r="K37" s="212"/>
      <c r="L37" s="212"/>
      <c r="M37" s="212"/>
      <c r="N37" s="212"/>
      <c r="O37" s="212"/>
      <c r="P37" s="212"/>
      <c r="Q37" s="213"/>
    </row>
    <row r="38" spans="2:17" ht="20.25" customHeight="1" x14ac:dyDescent="0.25">
      <c r="B38" s="260" t="s">
        <v>122</v>
      </c>
      <c r="C38" s="285"/>
      <c r="D38" s="301"/>
      <c r="E38" s="302"/>
      <c r="F38" s="302"/>
      <c r="G38" s="305" t="s">
        <v>124</v>
      </c>
      <c r="H38" s="305"/>
      <c r="I38" s="57" t="s">
        <v>125</v>
      </c>
      <c r="J38" s="257" t="s">
        <v>126</v>
      </c>
      <c r="K38" s="307"/>
      <c r="L38" s="299" t="s">
        <v>127</v>
      </c>
      <c r="M38" s="299"/>
      <c r="N38" s="55"/>
      <c r="O38" s="55"/>
      <c r="P38" s="55"/>
      <c r="Q38" s="56"/>
    </row>
    <row r="39" spans="2:17" ht="21.75" customHeight="1" x14ac:dyDescent="0.25">
      <c r="B39" s="287"/>
      <c r="C39" s="288"/>
      <c r="D39" s="303"/>
      <c r="E39" s="304"/>
      <c r="F39" s="304"/>
      <c r="G39" s="306"/>
      <c r="H39" s="306"/>
      <c r="I39" s="9"/>
      <c r="J39" s="289"/>
      <c r="K39" s="291"/>
      <c r="L39" s="299"/>
      <c r="M39" s="299"/>
      <c r="N39" s="7"/>
      <c r="O39" s="7"/>
      <c r="P39" s="7"/>
      <c r="Q39" s="16"/>
    </row>
    <row r="40" spans="2:17" ht="3" customHeight="1" x14ac:dyDescent="0.25">
      <c r="B40" s="260" t="s">
        <v>129</v>
      </c>
      <c r="C40" s="285"/>
      <c r="D40" s="37"/>
      <c r="E40" s="36"/>
      <c r="F40" s="35"/>
      <c r="G40" s="34"/>
      <c r="H40" s="34"/>
      <c r="I40" s="33"/>
      <c r="J40" s="38"/>
      <c r="K40" s="38"/>
      <c r="L40" s="39"/>
      <c r="M40" s="39"/>
      <c r="N40" s="35"/>
      <c r="O40" s="35"/>
      <c r="P40" s="36"/>
      <c r="Q40" s="40"/>
    </row>
    <row r="41" spans="2:17" ht="16.5" customHeight="1" x14ac:dyDescent="0.25">
      <c r="B41" s="262"/>
      <c r="C41" s="286"/>
      <c r="D41" s="58">
        <v>2022</v>
      </c>
      <c r="E41" s="59">
        <v>2023</v>
      </c>
      <c r="F41" s="59">
        <v>2024</v>
      </c>
      <c r="G41" s="292">
        <v>2025</v>
      </c>
      <c r="H41" s="293"/>
      <c r="I41" s="59">
        <v>2026</v>
      </c>
      <c r="J41" s="292">
        <v>2027</v>
      </c>
      <c r="K41" s="293"/>
      <c r="L41" s="60">
        <v>2028</v>
      </c>
      <c r="M41" s="292">
        <v>2029</v>
      </c>
      <c r="N41" s="293"/>
      <c r="O41" s="59">
        <v>2030</v>
      </c>
      <c r="P41" s="294" t="s">
        <v>180</v>
      </c>
      <c r="Q41" s="295"/>
    </row>
    <row r="42" spans="2:17" ht="18" customHeight="1" x14ac:dyDescent="0.25">
      <c r="B42" s="262"/>
      <c r="C42" s="286"/>
      <c r="D42" s="41"/>
      <c r="E42" s="42"/>
      <c r="F42" s="42"/>
      <c r="G42" s="308"/>
      <c r="H42" s="309"/>
      <c r="I42" s="47"/>
      <c r="J42" s="43"/>
      <c r="K42" s="44"/>
      <c r="L42" s="45"/>
      <c r="M42" s="45"/>
      <c r="N42" s="46"/>
      <c r="O42" s="44"/>
      <c r="P42" s="47"/>
      <c r="Q42" s="48"/>
    </row>
    <row r="43" spans="2:17" ht="4.5" customHeight="1" x14ac:dyDescent="0.25">
      <c r="B43" s="287"/>
      <c r="C43" s="288"/>
      <c r="D43" s="296"/>
      <c r="E43" s="297"/>
      <c r="F43" s="297"/>
      <c r="G43" s="297"/>
      <c r="H43" s="297"/>
      <c r="I43" s="297"/>
      <c r="J43" s="297"/>
      <c r="K43" s="297"/>
      <c r="L43" s="297"/>
      <c r="M43" s="297"/>
      <c r="N43" s="297"/>
      <c r="O43" s="297"/>
      <c r="P43" s="297"/>
      <c r="Q43" s="298"/>
    </row>
    <row r="44" spans="2:17" ht="40.5" customHeight="1" x14ac:dyDescent="0.25">
      <c r="B44" s="200" t="s">
        <v>131</v>
      </c>
      <c r="C44" s="201"/>
      <c r="D44" s="204" t="s">
        <v>58</v>
      </c>
      <c r="E44" s="202"/>
      <c r="F44" s="202"/>
      <c r="G44" s="202"/>
      <c r="H44" s="202"/>
      <c r="I44" s="202"/>
      <c r="J44" s="205" t="s">
        <v>181</v>
      </c>
      <c r="K44" s="205"/>
      <c r="L44" s="205"/>
      <c r="M44" s="290" t="s">
        <v>182</v>
      </c>
      <c r="N44" s="290"/>
      <c r="O44" s="290"/>
      <c r="P44" s="290"/>
      <c r="Q44" s="291"/>
    </row>
    <row r="45" spans="2:17" ht="40.5" customHeight="1" x14ac:dyDescent="0.25">
      <c r="B45" s="200" t="s">
        <v>133</v>
      </c>
      <c r="C45" s="201"/>
      <c r="D45" s="204" t="s">
        <v>48</v>
      </c>
      <c r="E45" s="202"/>
      <c r="F45" s="202"/>
      <c r="G45" s="202"/>
      <c r="H45" s="202"/>
      <c r="I45" s="202"/>
      <c r="J45" s="202"/>
      <c r="K45" s="203"/>
      <c r="L45" s="299" t="s">
        <v>135</v>
      </c>
      <c r="M45" s="299"/>
      <c r="N45" s="204" t="s">
        <v>48</v>
      </c>
      <c r="O45" s="202"/>
      <c r="P45" s="202"/>
      <c r="Q45" s="203"/>
    </row>
    <row r="46" spans="2:17" ht="40.5" customHeight="1" x14ac:dyDescent="0.25">
      <c r="B46" s="200" t="s">
        <v>137</v>
      </c>
      <c r="C46" s="201"/>
      <c r="D46" s="204" t="s">
        <v>48</v>
      </c>
      <c r="E46" s="202"/>
      <c r="F46" s="202"/>
      <c r="G46" s="202"/>
      <c r="H46" s="202"/>
      <c r="I46" s="202"/>
      <c r="J46" s="202"/>
      <c r="K46" s="202"/>
      <c r="L46" s="202"/>
      <c r="M46" s="202"/>
      <c r="N46" s="202"/>
      <c r="O46" s="202"/>
      <c r="P46" s="202"/>
      <c r="Q46" s="203"/>
    </row>
    <row r="47" spans="2:17" ht="40.5" customHeight="1" x14ac:dyDescent="0.25">
      <c r="B47" s="200" t="s">
        <v>139</v>
      </c>
      <c r="C47" s="201"/>
      <c r="D47" s="204"/>
      <c r="E47" s="202"/>
      <c r="F47" s="202"/>
      <c r="G47" s="202"/>
      <c r="H47" s="202"/>
      <c r="I47" s="202"/>
      <c r="J47" s="202"/>
      <c r="K47" s="202"/>
      <c r="L47" s="202"/>
      <c r="M47" s="202"/>
      <c r="N47" s="202"/>
      <c r="O47" s="202"/>
      <c r="P47" s="202"/>
      <c r="Q47" s="203"/>
    </row>
    <row r="48" spans="2:17" ht="40.5" customHeight="1" x14ac:dyDescent="0.25">
      <c r="B48" s="200" t="s">
        <v>141</v>
      </c>
      <c r="C48" s="201"/>
      <c r="D48" s="289" t="s">
        <v>183</v>
      </c>
      <c r="E48" s="290"/>
      <c r="F48" s="290"/>
      <c r="G48" s="290"/>
      <c r="H48" s="290"/>
      <c r="I48" s="290"/>
      <c r="J48" s="290"/>
      <c r="K48" s="290"/>
      <c r="L48" s="290"/>
      <c r="M48" s="290"/>
      <c r="N48" s="290"/>
      <c r="O48" s="290"/>
      <c r="P48" s="290"/>
      <c r="Q48" s="291"/>
    </row>
    <row r="49" spans="2:17" ht="409.5" customHeight="1" x14ac:dyDescent="0.25">
      <c r="B49" s="190" t="s">
        <v>143</v>
      </c>
      <c r="C49" s="310"/>
      <c r="D49" s="197" t="s">
        <v>184</v>
      </c>
      <c r="E49" s="198"/>
      <c r="F49" s="198"/>
      <c r="G49" s="198"/>
      <c r="H49" s="198"/>
      <c r="I49" s="198"/>
      <c r="J49" s="198"/>
      <c r="K49" s="198"/>
      <c r="L49" s="198"/>
      <c r="M49" s="198"/>
      <c r="N49" s="198"/>
      <c r="O49" s="198"/>
      <c r="P49" s="198"/>
      <c r="Q49" s="199"/>
    </row>
    <row r="50" spans="2:17" ht="409.5" customHeight="1" x14ac:dyDescent="0.25">
      <c r="B50" s="192"/>
      <c r="C50" s="311"/>
      <c r="D50" s="220"/>
      <c r="E50" s="221"/>
      <c r="F50" s="221"/>
      <c r="G50" s="221"/>
      <c r="H50" s="221"/>
      <c r="I50" s="221"/>
      <c r="J50" s="221"/>
      <c r="K50" s="221"/>
      <c r="L50" s="221"/>
      <c r="M50" s="221"/>
      <c r="N50" s="221"/>
      <c r="O50" s="221"/>
      <c r="P50" s="221"/>
      <c r="Q50" s="222"/>
    </row>
    <row r="51" spans="2:17" ht="222" customHeight="1" x14ac:dyDescent="0.25">
      <c r="B51" s="206"/>
      <c r="C51" s="312"/>
      <c r="D51" s="223"/>
      <c r="E51" s="224"/>
      <c r="F51" s="224"/>
      <c r="G51" s="224"/>
      <c r="H51" s="224"/>
      <c r="I51" s="224"/>
      <c r="J51" s="224"/>
      <c r="K51" s="224"/>
      <c r="L51" s="224"/>
      <c r="M51" s="224"/>
      <c r="N51" s="224"/>
      <c r="O51" s="224"/>
      <c r="P51" s="224"/>
      <c r="Q51" s="225"/>
    </row>
    <row r="52" spans="2:17" s="2" customFormat="1" ht="4.5" customHeight="1" x14ac:dyDescent="0.3">
      <c r="B52" s="61"/>
      <c r="C52" s="62"/>
      <c r="D52" s="62"/>
      <c r="E52" s="62"/>
      <c r="F52" s="62"/>
      <c r="G52" s="62"/>
      <c r="H52" s="62"/>
      <c r="I52" s="62"/>
      <c r="J52" s="62"/>
      <c r="K52" s="62"/>
      <c r="L52" s="62"/>
      <c r="M52" s="62"/>
      <c r="N52" s="62"/>
      <c r="O52" s="62"/>
      <c r="P52" s="62"/>
      <c r="Q52" s="63"/>
    </row>
    <row r="53" spans="2:17" ht="24.75" customHeight="1" x14ac:dyDescent="0.25">
      <c r="B53" s="246" t="s">
        <v>145</v>
      </c>
      <c r="C53" s="247"/>
      <c r="D53" s="247"/>
      <c r="E53" s="247"/>
      <c r="F53" s="247"/>
      <c r="G53" s="247"/>
      <c r="H53" s="247"/>
      <c r="I53" s="247"/>
      <c r="J53" s="247"/>
      <c r="K53" s="247"/>
      <c r="L53" s="247"/>
      <c r="M53" s="247"/>
      <c r="N53" s="247"/>
      <c r="O53" s="247"/>
      <c r="P53" s="247"/>
      <c r="Q53" s="248"/>
    </row>
    <row r="54" spans="2:17" s="2" customFormat="1" ht="4.5" customHeight="1" x14ac:dyDescent="0.3">
      <c r="B54" s="61"/>
      <c r="C54" s="62"/>
      <c r="D54" s="62"/>
      <c r="E54" s="62"/>
      <c r="F54" s="62"/>
      <c r="G54" s="62"/>
      <c r="H54" s="62"/>
      <c r="I54" s="62"/>
      <c r="J54" s="62"/>
      <c r="K54" s="62"/>
      <c r="L54" s="62"/>
      <c r="M54" s="62"/>
      <c r="N54" s="62"/>
      <c r="O54" s="62"/>
      <c r="P54" s="62"/>
      <c r="Q54" s="63"/>
    </row>
    <row r="55" spans="2:17" ht="40.5" customHeight="1" x14ac:dyDescent="0.25">
      <c r="B55" s="200" t="s">
        <v>146</v>
      </c>
      <c r="C55" s="201"/>
      <c r="D55" s="204"/>
      <c r="E55" s="202"/>
      <c r="F55" s="202"/>
      <c r="G55" s="202"/>
      <c r="H55" s="202"/>
      <c r="I55" s="202"/>
      <c r="J55" s="202"/>
      <c r="K55" s="202"/>
      <c r="L55" s="202"/>
      <c r="M55" s="202"/>
      <c r="N55" s="202"/>
      <c r="O55" s="202"/>
      <c r="P55" s="202"/>
      <c r="Q55" s="203"/>
    </row>
    <row r="56" spans="2:17" ht="6.75" customHeight="1" x14ac:dyDescent="0.25">
      <c r="B56" s="260" t="s">
        <v>148</v>
      </c>
      <c r="C56" s="285"/>
      <c r="D56" s="10"/>
      <c r="E56" s="11"/>
      <c r="F56" s="11"/>
      <c r="G56" s="11"/>
      <c r="H56" s="11"/>
      <c r="I56" s="11"/>
      <c r="J56" s="11"/>
      <c r="K56" s="11"/>
      <c r="L56" s="11"/>
      <c r="M56" s="11"/>
      <c r="N56" s="11"/>
      <c r="O56" s="11"/>
      <c r="P56" s="5"/>
      <c r="Q56" s="12"/>
    </row>
    <row r="57" spans="2:17" ht="17.25" customHeight="1" x14ac:dyDescent="0.25">
      <c r="B57" s="262"/>
      <c r="C57" s="286"/>
      <c r="D57" s="13"/>
      <c r="E57" s="17" t="s">
        <v>149</v>
      </c>
      <c r="F57" s="17" t="s">
        <v>150</v>
      </c>
      <c r="G57" s="6"/>
      <c r="H57" s="17" t="s">
        <v>126</v>
      </c>
      <c r="I57" s="17" t="s">
        <v>150</v>
      </c>
      <c r="J57" s="6"/>
      <c r="K57" s="17" t="s">
        <v>126</v>
      </c>
      <c r="L57" s="17" t="s">
        <v>150</v>
      </c>
      <c r="M57" s="6"/>
      <c r="N57" s="17" t="s">
        <v>126</v>
      </c>
      <c r="O57" s="17" t="s">
        <v>150</v>
      </c>
      <c r="P57" s="6"/>
      <c r="Q57" s="14"/>
    </row>
    <row r="58" spans="2:17" ht="17.25" customHeight="1" x14ac:dyDescent="0.25">
      <c r="B58" s="262"/>
      <c r="C58" s="286"/>
      <c r="D58" s="13"/>
      <c r="E58" s="17">
        <v>2000</v>
      </c>
      <c r="F58" s="17"/>
      <c r="G58" s="6"/>
      <c r="H58" s="17">
        <v>2008</v>
      </c>
      <c r="I58" s="17"/>
      <c r="J58" s="6"/>
      <c r="K58" s="17">
        <v>2016</v>
      </c>
      <c r="L58" s="17"/>
      <c r="M58" s="6"/>
      <c r="N58" s="17">
        <v>2024</v>
      </c>
      <c r="O58" s="17"/>
      <c r="P58" s="6"/>
      <c r="Q58" s="14"/>
    </row>
    <row r="59" spans="2:17" ht="17.25" customHeight="1" x14ac:dyDescent="0.25">
      <c r="B59" s="262"/>
      <c r="C59" s="286"/>
      <c r="D59" s="13"/>
      <c r="E59" s="17">
        <v>2001</v>
      </c>
      <c r="F59" s="17"/>
      <c r="G59" s="6"/>
      <c r="H59" s="17">
        <v>2009</v>
      </c>
      <c r="I59" s="17"/>
      <c r="J59" s="6"/>
      <c r="K59" s="17">
        <v>2017</v>
      </c>
      <c r="L59" s="17"/>
      <c r="M59" s="6"/>
      <c r="N59" s="17">
        <v>2025</v>
      </c>
      <c r="O59" s="17"/>
      <c r="P59" s="6"/>
      <c r="Q59" s="14"/>
    </row>
    <row r="60" spans="2:17" ht="17.25" customHeight="1" x14ac:dyDescent="0.25">
      <c r="B60" s="262"/>
      <c r="C60" s="286"/>
      <c r="D60" s="13"/>
      <c r="E60" s="17">
        <v>2002</v>
      </c>
      <c r="F60" s="17"/>
      <c r="G60" s="6"/>
      <c r="H60" s="17">
        <v>2010</v>
      </c>
      <c r="I60" s="17"/>
      <c r="J60" s="6"/>
      <c r="K60" s="17">
        <v>2018</v>
      </c>
      <c r="L60" s="17"/>
      <c r="M60" s="6"/>
      <c r="N60" s="17">
        <v>2026</v>
      </c>
      <c r="O60" s="17"/>
      <c r="P60" s="6"/>
      <c r="Q60" s="14"/>
    </row>
    <row r="61" spans="2:17" ht="17.25" customHeight="1" x14ac:dyDescent="0.25">
      <c r="B61" s="262"/>
      <c r="C61" s="286"/>
      <c r="D61" s="13"/>
      <c r="E61" s="17">
        <v>2003</v>
      </c>
      <c r="F61" s="17"/>
      <c r="G61" s="6"/>
      <c r="H61" s="17">
        <v>2011</v>
      </c>
      <c r="I61" s="17"/>
      <c r="J61" s="6"/>
      <c r="K61" s="17">
        <v>2019</v>
      </c>
      <c r="L61" s="17"/>
      <c r="M61" s="6"/>
      <c r="N61" s="17">
        <v>2027</v>
      </c>
      <c r="O61" s="17"/>
      <c r="P61" s="6"/>
      <c r="Q61" s="14"/>
    </row>
    <row r="62" spans="2:17" ht="17.25" customHeight="1" x14ac:dyDescent="0.25">
      <c r="B62" s="262"/>
      <c r="C62" s="286"/>
      <c r="D62" s="13"/>
      <c r="E62" s="17">
        <v>2004</v>
      </c>
      <c r="F62" s="17"/>
      <c r="G62" s="6"/>
      <c r="H62" s="17">
        <v>2012</v>
      </c>
      <c r="I62" s="17"/>
      <c r="J62" s="6"/>
      <c r="K62" s="17">
        <v>2020</v>
      </c>
      <c r="L62" s="17"/>
      <c r="M62" s="6"/>
      <c r="N62" s="17">
        <v>2028</v>
      </c>
      <c r="O62" s="17"/>
      <c r="P62" s="6"/>
      <c r="Q62" s="14"/>
    </row>
    <row r="63" spans="2:17" ht="17.25" customHeight="1" x14ac:dyDescent="0.25">
      <c r="B63" s="262"/>
      <c r="C63" s="286"/>
      <c r="D63" s="13"/>
      <c r="E63" s="17">
        <v>2005</v>
      </c>
      <c r="F63" s="17"/>
      <c r="G63" s="6"/>
      <c r="H63" s="17">
        <v>2013</v>
      </c>
      <c r="I63" s="17"/>
      <c r="J63" s="6"/>
      <c r="K63" s="17">
        <v>2021</v>
      </c>
      <c r="L63" s="17"/>
      <c r="M63" s="6"/>
      <c r="N63" s="17">
        <v>2029</v>
      </c>
      <c r="O63" s="17"/>
      <c r="P63" s="6"/>
      <c r="Q63" s="14"/>
    </row>
    <row r="64" spans="2:17" ht="17.25" customHeight="1" x14ac:dyDescent="0.25">
      <c r="B64" s="262"/>
      <c r="C64" s="286"/>
      <c r="D64" s="13"/>
      <c r="E64" s="17">
        <v>2006</v>
      </c>
      <c r="F64" s="17"/>
      <c r="G64" s="6"/>
      <c r="H64" s="17">
        <v>2014</v>
      </c>
      <c r="I64" s="17"/>
      <c r="J64" s="6"/>
      <c r="K64" s="17">
        <v>2022</v>
      </c>
      <c r="L64" s="17"/>
      <c r="M64" s="6"/>
      <c r="N64" s="17">
        <v>2030</v>
      </c>
      <c r="O64" s="17"/>
      <c r="P64" s="6"/>
      <c r="Q64" s="14"/>
    </row>
    <row r="65" spans="2:17" ht="17.25" customHeight="1" x14ac:dyDescent="0.25">
      <c r="B65" s="262"/>
      <c r="C65" s="286"/>
      <c r="D65" s="13"/>
      <c r="E65" s="17">
        <v>2007</v>
      </c>
      <c r="F65" s="17"/>
      <c r="G65" s="6"/>
      <c r="H65" s="17">
        <v>2015</v>
      </c>
      <c r="I65" s="17"/>
      <c r="J65" s="6"/>
      <c r="K65" s="17">
        <v>2023</v>
      </c>
      <c r="L65" s="17"/>
      <c r="M65" s="6"/>
      <c r="N65" s="17">
        <v>2031</v>
      </c>
      <c r="O65" s="17"/>
      <c r="P65" s="6"/>
      <c r="Q65" s="14"/>
    </row>
    <row r="66" spans="2:17" ht="6.75" customHeight="1" x14ac:dyDescent="0.25">
      <c r="B66" s="287"/>
      <c r="C66" s="288"/>
      <c r="D66" s="15"/>
      <c r="E66" s="4"/>
      <c r="F66" s="7"/>
      <c r="G66" s="7"/>
      <c r="H66" s="7"/>
      <c r="I66" s="7"/>
      <c r="J66" s="7"/>
      <c r="K66" s="7"/>
      <c r="L66" s="8"/>
      <c r="M66" s="8"/>
      <c r="N66" s="7"/>
      <c r="O66" s="7"/>
      <c r="P66" s="7"/>
      <c r="Q66" s="16"/>
    </row>
    <row r="67" spans="2:17" ht="36" customHeight="1" x14ac:dyDescent="0.25">
      <c r="B67" s="200" t="s">
        <v>151</v>
      </c>
      <c r="C67" s="201"/>
      <c r="D67" s="204" t="s">
        <v>29</v>
      </c>
      <c r="E67" s="202"/>
      <c r="F67" s="202"/>
      <c r="G67" s="202"/>
      <c r="H67" s="202"/>
      <c r="I67" s="202"/>
      <c r="J67" s="202"/>
      <c r="K67" s="202"/>
      <c r="L67" s="202"/>
      <c r="M67" s="202"/>
      <c r="N67" s="202"/>
      <c r="O67" s="202"/>
      <c r="P67" s="202"/>
      <c r="Q67" s="203"/>
    </row>
    <row r="68" spans="2:17" ht="36" customHeight="1" x14ac:dyDescent="0.25">
      <c r="B68" s="313" t="s">
        <v>153</v>
      </c>
      <c r="C68" s="313"/>
      <c r="D68" s="219" t="s">
        <v>185</v>
      </c>
      <c r="E68" s="202"/>
      <c r="F68" s="202"/>
      <c r="G68" s="202"/>
      <c r="H68" s="202"/>
      <c r="I68" s="202"/>
      <c r="J68" s="202"/>
      <c r="K68" s="202"/>
      <c r="L68" s="202"/>
      <c r="M68" s="202"/>
      <c r="N68" s="202"/>
      <c r="O68" s="202"/>
      <c r="P68" s="202"/>
      <c r="Q68" s="203"/>
    </row>
    <row r="69" spans="2:17" s="2" customFormat="1" ht="4.5" customHeight="1" x14ac:dyDescent="0.3">
      <c r="B69" s="283"/>
      <c r="C69" s="284"/>
      <c r="D69" s="284"/>
      <c r="E69" s="284"/>
      <c r="F69" s="284"/>
      <c r="G69" s="284"/>
      <c r="H69" s="284"/>
      <c r="I69" s="284"/>
      <c r="J69" s="284"/>
      <c r="K69" s="284"/>
      <c r="L69" s="284"/>
      <c r="M69" s="284"/>
      <c r="N69" s="284"/>
      <c r="O69" s="284"/>
      <c r="P69" s="284"/>
      <c r="Q69" s="284"/>
    </row>
    <row r="70" spans="2:17" ht="24.75" customHeight="1" x14ac:dyDescent="0.25">
      <c r="B70" s="246" t="s">
        <v>155</v>
      </c>
      <c r="C70" s="247"/>
      <c r="D70" s="247"/>
      <c r="E70" s="247"/>
      <c r="F70" s="247"/>
      <c r="G70" s="247"/>
      <c r="H70" s="247"/>
      <c r="I70" s="247"/>
      <c r="J70" s="247"/>
      <c r="K70" s="247"/>
      <c r="L70" s="247"/>
      <c r="M70" s="247"/>
      <c r="N70" s="247"/>
      <c r="O70" s="247"/>
      <c r="P70" s="247"/>
      <c r="Q70" s="248"/>
    </row>
    <row r="71" spans="2:17" s="2" customFormat="1" ht="4.5" customHeight="1" x14ac:dyDescent="0.3">
      <c r="B71" s="64"/>
      <c r="C71" s="65"/>
      <c r="D71" s="65"/>
      <c r="E71" s="65"/>
      <c r="F71" s="65"/>
      <c r="G71" s="65"/>
      <c r="H71" s="65"/>
      <c r="I71" s="65"/>
      <c r="J71" s="65"/>
      <c r="K71" s="65"/>
      <c r="L71" s="65"/>
      <c r="M71" s="65"/>
      <c r="N71" s="65"/>
      <c r="O71" s="65"/>
      <c r="P71" s="65"/>
      <c r="Q71" s="66"/>
    </row>
    <row r="72" spans="2:17" ht="58.5" customHeight="1" x14ac:dyDescent="0.25">
      <c r="B72" s="300"/>
      <c r="C72" s="300"/>
      <c r="D72" s="300"/>
      <c r="E72" s="300"/>
      <c r="F72" s="300"/>
      <c r="G72" s="300"/>
      <c r="H72" s="300"/>
      <c r="I72" s="300"/>
      <c r="J72" s="300"/>
      <c r="K72" s="300"/>
      <c r="L72" s="300"/>
      <c r="M72" s="300"/>
      <c r="N72" s="300"/>
      <c r="O72" s="300"/>
      <c r="P72" s="300"/>
      <c r="Q72" s="300"/>
    </row>
    <row r="73" spans="2:17" s="2" customFormat="1" ht="4.5" customHeight="1" x14ac:dyDescent="0.3">
      <c r="B73" s="67"/>
      <c r="C73" s="68"/>
      <c r="D73" s="68"/>
      <c r="E73" s="68"/>
      <c r="F73" s="68"/>
      <c r="G73" s="68"/>
      <c r="H73" s="68"/>
      <c r="I73" s="68"/>
      <c r="J73" s="68"/>
      <c r="K73" s="68"/>
      <c r="L73" s="68"/>
      <c r="M73" s="68"/>
      <c r="N73" s="68"/>
      <c r="O73" s="68"/>
      <c r="P73" s="68"/>
      <c r="Q73" s="69"/>
    </row>
    <row r="74" spans="2:17" ht="24.75" customHeight="1" x14ac:dyDescent="0.25">
      <c r="B74" s="246" t="s">
        <v>157</v>
      </c>
      <c r="C74" s="247"/>
      <c r="D74" s="247"/>
      <c r="E74" s="247"/>
      <c r="F74" s="247"/>
      <c r="G74" s="247"/>
      <c r="H74" s="247"/>
      <c r="I74" s="247"/>
      <c r="J74" s="247"/>
      <c r="K74" s="247"/>
      <c r="L74" s="247"/>
      <c r="M74" s="247"/>
      <c r="N74" s="247"/>
      <c r="O74" s="247"/>
      <c r="P74" s="247"/>
      <c r="Q74" s="248"/>
    </row>
    <row r="75" spans="2:17" s="2" customFormat="1" ht="4.5" customHeight="1" x14ac:dyDescent="0.3">
      <c r="B75" s="64"/>
      <c r="C75" s="65"/>
      <c r="D75" s="65"/>
      <c r="E75" s="65"/>
      <c r="F75" s="65"/>
      <c r="G75" s="65"/>
      <c r="H75" s="65"/>
      <c r="I75" s="65"/>
      <c r="J75" s="65"/>
      <c r="K75" s="65"/>
      <c r="L75" s="65"/>
      <c r="M75" s="65"/>
      <c r="N75" s="65"/>
      <c r="O75" s="65"/>
      <c r="P75" s="65"/>
      <c r="Q75" s="66"/>
    </row>
    <row r="76" spans="2:17" ht="63.75" customHeight="1" x14ac:dyDescent="0.25">
      <c r="B76" s="260" t="s">
        <v>158</v>
      </c>
      <c r="C76" s="261"/>
      <c r="D76" s="264" t="s">
        <v>159</v>
      </c>
      <c r="E76" s="265"/>
      <c r="F76" s="275" t="s">
        <v>304</v>
      </c>
      <c r="G76" s="276"/>
      <c r="H76" s="276"/>
      <c r="I76" s="276"/>
      <c r="J76" s="280"/>
      <c r="K76" s="264" t="s">
        <v>1</v>
      </c>
      <c r="L76" s="265"/>
      <c r="M76" s="275" t="s">
        <v>171</v>
      </c>
      <c r="N76" s="276"/>
      <c r="O76" s="276"/>
      <c r="P76" s="276"/>
      <c r="Q76" s="277"/>
    </row>
    <row r="77" spans="2:17" ht="47.25" customHeight="1" x14ac:dyDescent="0.25">
      <c r="B77" s="262"/>
      <c r="C77" s="263"/>
      <c r="D77" s="266" t="s">
        <v>160</v>
      </c>
      <c r="E77" s="267"/>
      <c r="F77" s="281" t="s">
        <v>305</v>
      </c>
      <c r="G77" s="281"/>
      <c r="H77" s="281"/>
      <c r="I77" s="281"/>
      <c r="J77" s="282"/>
      <c r="K77" s="270" t="s">
        <v>161</v>
      </c>
      <c r="L77" s="271"/>
      <c r="M77" s="278" t="s">
        <v>306</v>
      </c>
      <c r="N77" s="273"/>
      <c r="O77" s="273"/>
      <c r="P77" s="273"/>
      <c r="Q77" s="279"/>
    </row>
    <row r="78" spans="2:17" ht="27" customHeight="1" x14ac:dyDescent="0.25">
      <c r="B78" s="262"/>
      <c r="C78" s="263"/>
      <c r="D78" s="266" t="s">
        <v>162</v>
      </c>
      <c r="E78" s="267"/>
      <c r="F78" s="273" t="s">
        <v>186</v>
      </c>
      <c r="G78" s="273"/>
      <c r="H78" s="273"/>
      <c r="I78" s="273"/>
      <c r="J78" s="274"/>
      <c r="K78" s="270" t="s">
        <v>163</v>
      </c>
      <c r="L78" s="271"/>
      <c r="M78" s="272">
        <v>6013323400</v>
      </c>
      <c r="N78" s="273"/>
      <c r="O78" s="273"/>
      <c r="P78" s="273"/>
      <c r="Q78" s="279"/>
    </row>
    <row r="79" spans="2:17" ht="52.5" customHeight="1" x14ac:dyDescent="0.25">
      <c r="B79" s="268" t="s">
        <v>164</v>
      </c>
      <c r="C79" s="269"/>
      <c r="D79" s="266" t="s">
        <v>159</v>
      </c>
      <c r="E79" s="267"/>
      <c r="F79" s="272" t="s">
        <v>315</v>
      </c>
      <c r="G79" s="273"/>
      <c r="H79" s="273"/>
      <c r="I79" s="273"/>
      <c r="J79" s="274"/>
      <c r="K79" s="270" t="s">
        <v>1</v>
      </c>
      <c r="L79" s="271"/>
      <c r="M79" s="275" t="s">
        <v>171</v>
      </c>
      <c r="N79" s="276"/>
      <c r="O79" s="276"/>
      <c r="P79" s="276"/>
      <c r="Q79" s="277"/>
    </row>
    <row r="80" spans="2:17" ht="27" customHeight="1" x14ac:dyDescent="0.25">
      <c r="B80" s="262"/>
      <c r="C80" s="263"/>
      <c r="D80" s="270" t="s">
        <v>160</v>
      </c>
      <c r="E80" s="271"/>
      <c r="F80" s="272" t="s">
        <v>187</v>
      </c>
      <c r="G80" s="273"/>
      <c r="H80" s="273"/>
      <c r="I80" s="273"/>
      <c r="J80" s="274"/>
      <c r="K80" s="270" t="s">
        <v>161</v>
      </c>
      <c r="L80" s="271"/>
      <c r="M80" s="272" t="s">
        <v>316</v>
      </c>
      <c r="N80" s="273"/>
      <c r="O80" s="273"/>
      <c r="P80" s="273"/>
      <c r="Q80" s="279"/>
    </row>
    <row r="81" spans="2:17" ht="27" customHeight="1" x14ac:dyDescent="0.25">
      <c r="B81" s="262"/>
      <c r="C81" s="263"/>
      <c r="D81" s="270" t="s">
        <v>162</v>
      </c>
      <c r="E81" s="271"/>
      <c r="F81" s="273" t="s">
        <v>186</v>
      </c>
      <c r="G81" s="273"/>
      <c r="H81" s="273"/>
      <c r="I81" s="273"/>
      <c r="J81" s="274"/>
      <c r="K81" s="270" t="s">
        <v>163</v>
      </c>
      <c r="L81" s="271"/>
      <c r="M81" s="272">
        <v>6013323400</v>
      </c>
      <c r="N81" s="273"/>
      <c r="O81" s="273"/>
      <c r="P81" s="273"/>
      <c r="Q81" s="279"/>
    </row>
    <row r="82" spans="2:17" ht="27" customHeight="1" x14ac:dyDescent="0.25">
      <c r="B82" s="258" t="s">
        <v>165</v>
      </c>
      <c r="C82" s="259"/>
      <c r="D82" s="54"/>
      <c r="E82" s="51"/>
      <c r="F82" s="52"/>
      <c r="G82" s="52"/>
      <c r="H82" s="52"/>
      <c r="I82" s="52"/>
      <c r="J82" s="52"/>
      <c r="K82" s="52"/>
      <c r="L82" s="52"/>
      <c r="M82" s="51"/>
      <c r="N82" s="51"/>
      <c r="O82" s="51"/>
      <c r="P82" s="51"/>
      <c r="Q82" s="53"/>
    </row>
  </sheetData>
  <mergeCells count="130">
    <mergeCell ref="B72:Q72"/>
    <mergeCell ref="B74:Q74"/>
    <mergeCell ref="B70:Q70"/>
    <mergeCell ref="B55:C55"/>
    <mergeCell ref="D55:Q55"/>
    <mergeCell ref="J41:K41"/>
    <mergeCell ref="J26:L26"/>
    <mergeCell ref="B38:C39"/>
    <mergeCell ref="D38:F39"/>
    <mergeCell ref="G38:H39"/>
    <mergeCell ref="J38:K38"/>
    <mergeCell ref="J39:K39"/>
    <mergeCell ref="L38:M39"/>
    <mergeCell ref="B27:C27"/>
    <mergeCell ref="D27:Q27"/>
    <mergeCell ref="D45:K45"/>
    <mergeCell ref="M26:N26"/>
    <mergeCell ref="B44:C44"/>
    <mergeCell ref="B45:C45"/>
    <mergeCell ref="G42:H42"/>
    <mergeCell ref="B49:C51"/>
    <mergeCell ref="D49:Q51"/>
    <mergeCell ref="B68:C68"/>
    <mergeCell ref="B67:C67"/>
    <mergeCell ref="D67:Q67"/>
    <mergeCell ref="B48:C48"/>
    <mergeCell ref="D48:Q48"/>
    <mergeCell ref="B47:C47"/>
    <mergeCell ref="B53:Q53"/>
    <mergeCell ref="D47:Q47"/>
    <mergeCell ref="D68:Q68"/>
    <mergeCell ref="B46:C46"/>
    <mergeCell ref="B40:C43"/>
    <mergeCell ref="G41:H41"/>
    <mergeCell ref="M41:N41"/>
    <mergeCell ref="D46:Q46"/>
    <mergeCell ref="P41:Q41"/>
    <mergeCell ref="D44:I44"/>
    <mergeCell ref="J44:L44"/>
    <mergeCell ref="M44:Q44"/>
    <mergeCell ref="D43:Q43"/>
    <mergeCell ref="L45:M45"/>
    <mergeCell ref="F80:J80"/>
    <mergeCell ref="I22:K22"/>
    <mergeCell ref="F81:J81"/>
    <mergeCell ref="M76:Q76"/>
    <mergeCell ref="M77:Q77"/>
    <mergeCell ref="M78:Q78"/>
    <mergeCell ref="M79:Q79"/>
    <mergeCell ref="M80:Q80"/>
    <mergeCell ref="M81:Q81"/>
    <mergeCell ref="K76:L76"/>
    <mergeCell ref="K77:L77"/>
    <mergeCell ref="K78:L78"/>
    <mergeCell ref="K79:L79"/>
    <mergeCell ref="K80:L80"/>
    <mergeCell ref="K81:L81"/>
    <mergeCell ref="F76:J76"/>
    <mergeCell ref="F78:J78"/>
    <mergeCell ref="F77:J77"/>
    <mergeCell ref="D22:F22"/>
    <mergeCell ref="B69:Q69"/>
    <mergeCell ref="B56:C66"/>
    <mergeCell ref="D37:Q37"/>
    <mergeCell ref="N45:Q45"/>
    <mergeCell ref="F79:J79"/>
    <mergeCell ref="B82:C82"/>
    <mergeCell ref="B76:C78"/>
    <mergeCell ref="D76:E76"/>
    <mergeCell ref="D77:E77"/>
    <mergeCell ref="D78:E78"/>
    <mergeCell ref="B79:C81"/>
    <mergeCell ref="D79:E79"/>
    <mergeCell ref="D80:E80"/>
    <mergeCell ref="D81:E81"/>
    <mergeCell ref="O1:Q2"/>
    <mergeCell ref="D1:N1"/>
    <mergeCell ref="D2:N2"/>
    <mergeCell ref="D3:N3"/>
    <mergeCell ref="B23:C23"/>
    <mergeCell ref="B24:C24"/>
    <mergeCell ref="B25:C25"/>
    <mergeCell ref="B26:C26"/>
    <mergeCell ref="B10:C10"/>
    <mergeCell ref="B11:C11"/>
    <mergeCell ref="B16:C16"/>
    <mergeCell ref="B17:C17"/>
    <mergeCell ref="B22:C22"/>
    <mergeCell ref="B12:C12"/>
    <mergeCell ref="B14:Q14"/>
    <mergeCell ref="L16:M16"/>
    <mergeCell ref="N16:Q16"/>
    <mergeCell ref="B1:C2"/>
    <mergeCell ref="B3:C3"/>
    <mergeCell ref="B5:Q5"/>
    <mergeCell ref="O3:Q3"/>
    <mergeCell ref="L24:N24"/>
    <mergeCell ref="D9:Q9"/>
    <mergeCell ref="G22:H22"/>
    <mergeCell ref="D35:Q35"/>
    <mergeCell ref="D36:Q36"/>
    <mergeCell ref="D32:Q32"/>
    <mergeCell ref="D33:Q33"/>
    <mergeCell ref="D34:Q34"/>
    <mergeCell ref="D25:Q25"/>
    <mergeCell ref="D8:Q8"/>
    <mergeCell ref="D16:K16"/>
    <mergeCell ref="D17:Q17"/>
    <mergeCell ref="D12:Q12"/>
    <mergeCell ref="J23:L23"/>
    <mergeCell ref="D10:Q10"/>
    <mergeCell ref="O24:Q24"/>
    <mergeCell ref="M23:Q23"/>
    <mergeCell ref="D11:Q11"/>
    <mergeCell ref="D18:Q21"/>
    <mergeCell ref="O22:Q22"/>
    <mergeCell ref="L22:N22"/>
    <mergeCell ref="D28:Q28"/>
    <mergeCell ref="B28:C33"/>
    <mergeCell ref="D29:Q29"/>
    <mergeCell ref="D30:Q30"/>
    <mergeCell ref="D31:Q31"/>
    <mergeCell ref="B9:C9"/>
    <mergeCell ref="B8:C8"/>
    <mergeCell ref="O26:Q26"/>
    <mergeCell ref="D26:F26"/>
    <mergeCell ref="G26:I26"/>
    <mergeCell ref="D23:I23"/>
    <mergeCell ref="D24:K24"/>
    <mergeCell ref="B18:C21"/>
  </mergeCells>
  <phoneticPr fontId="7" type="noConversion"/>
  <dataValidations count="7">
    <dataValidation type="list" allowBlank="1" showInputMessage="1" showErrorMessage="1" sqref="D22" xr:uid="{38BAB6EA-B7F3-4C68-93BA-F53DA43817CC}">
      <formula1>tipo</formula1>
    </dataValidation>
    <dataValidation type="list" allowBlank="1" showInputMessage="1" showErrorMessage="1" sqref="D67:Q67 J26:L27 D26:D27"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D68" r:id="rId1" xr:uid="{FA539BD9-64AC-4EB8-AA46-814240739FD7}"/>
    <hyperlink ref="D10" r:id="rId2" display="obosques@minambiente.gov.co" xr:uid="{25ED2D3C-56EC-4113-93A4-297CAC3135DA}"/>
  </hyperlinks>
  <printOptions horizontalCentered="1"/>
  <pageMargins left="0.7" right="0.7" top="0.75" bottom="0.75" header="0.3" footer="0.3"/>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2993-DE62-43BF-A011-10C038F99FA4}">
  <dimension ref="A1:AQ92"/>
  <sheetViews>
    <sheetView showGridLines="0" tabSelected="1" topLeftCell="A62" zoomScale="70" zoomScaleNormal="70" workbookViewId="0">
      <selection activeCell="D60" sqref="D60:J63"/>
    </sheetView>
  </sheetViews>
  <sheetFormatPr baseColWidth="10" defaultColWidth="11.453125" defaultRowHeight="13" x14ac:dyDescent="0.3"/>
  <cols>
    <col min="1" max="1" width="1.81640625" style="79" customWidth="1"/>
    <col min="2" max="2" width="13.1796875" style="79" customWidth="1"/>
    <col min="3" max="3" width="8.1796875" style="95" customWidth="1"/>
    <col min="4" max="4" width="10.1796875" style="79" customWidth="1"/>
    <col min="5" max="5" width="27.1796875" style="79" customWidth="1"/>
    <col min="6" max="6" width="27.7265625" style="79" customWidth="1"/>
    <col min="7" max="8" width="22" style="79" customWidth="1"/>
    <col min="9" max="9" width="24.453125" style="79" customWidth="1"/>
    <col min="10" max="10" width="23.26953125" style="79" customWidth="1"/>
    <col min="11" max="11" width="18" style="79" customWidth="1"/>
    <col min="12" max="12" width="23.1796875" style="79" customWidth="1"/>
    <col min="13" max="13" width="19.81640625" style="79" customWidth="1"/>
    <col min="14" max="14" width="18.54296875" style="79" customWidth="1"/>
    <col min="15" max="15" width="17" style="79" customWidth="1"/>
    <col min="16" max="16" width="16.7265625" style="79" customWidth="1"/>
    <col min="17" max="17" width="26.7265625" style="79" customWidth="1"/>
    <col min="18" max="18" width="20.26953125" style="79" customWidth="1"/>
    <col min="19" max="19" width="17" style="79" customWidth="1"/>
    <col min="20" max="20" width="5.26953125" style="79" customWidth="1"/>
    <col min="21" max="21" width="5" style="79" customWidth="1"/>
    <col min="22" max="16384" width="11.453125" style="79"/>
  </cols>
  <sheetData>
    <row r="1" spans="1:43" s="71" customFormat="1" ht="120" customHeight="1" thickBot="1" x14ac:dyDescent="0.35">
      <c r="A1" s="434"/>
      <c r="B1" s="435"/>
      <c r="C1" s="435"/>
      <c r="D1" s="435"/>
      <c r="E1" s="435"/>
      <c r="F1" s="435"/>
      <c r="G1" s="435"/>
      <c r="H1" s="435"/>
      <c r="I1" s="435"/>
      <c r="J1" s="435"/>
      <c r="K1" s="435"/>
      <c r="L1" s="435"/>
      <c r="M1" s="435"/>
      <c r="N1" s="435"/>
      <c r="O1" s="435"/>
      <c r="P1" s="435"/>
      <c r="Q1" s="435"/>
      <c r="R1" s="435"/>
      <c r="S1" s="77"/>
      <c r="T1" s="78"/>
      <c r="U1" s="70"/>
    </row>
    <row r="2" spans="1:43" s="73" customFormat="1" ht="13.5" thickBot="1" x14ac:dyDescent="0.35">
      <c r="A2" s="436">
        <f>+'[3]Datos Generales'!C5</f>
        <v>0</v>
      </c>
      <c r="B2" s="437"/>
      <c r="C2" s="437"/>
      <c r="D2" s="437"/>
      <c r="E2" s="437"/>
      <c r="F2" s="437"/>
      <c r="G2" s="437"/>
      <c r="H2" s="437"/>
      <c r="I2" s="437"/>
      <c r="J2" s="437"/>
      <c r="K2" s="437"/>
      <c r="L2" s="437"/>
      <c r="M2" s="437"/>
      <c r="N2" s="437"/>
      <c r="O2" s="437"/>
      <c r="P2" s="437"/>
      <c r="Q2" s="437"/>
      <c r="R2" s="437"/>
      <c r="S2" s="79"/>
      <c r="T2" s="80"/>
      <c r="U2" s="72"/>
    </row>
    <row r="3" spans="1:43" s="73" customFormat="1" ht="13.5" thickBot="1" x14ac:dyDescent="0.35">
      <c r="A3" s="438" t="s">
        <v>188</v>
      </c>
      <c r="B3" s="439"/>
      <c r="C3" s="439"/>
      <c r="D3" s="439"/>
      <c r="E3" s="439"/>
      <c r="F3" s="439"/>
      <c r="G3" s="439"/>
      <c r="H3" s="439"/>
      <c r="I3" s="439"/>
      <c r="J3" s="439"/>
      <c r="K3" s="439"/>
      <c r="L3" s="439"/>
      <c r="M3" s="439"/>
      <c r="N3" s="439"/>
      <c r="O3" s="439"/>
      <c r="P3" s="439"/>
      <c r="Q3" s="439"/>
      <c r="R3" s="439"/>
      <c r="S3" s="79"/>
      <c r="T3" s="80"/>
      <c r="U3" s="72"/>
    </row>
    <row r="4" spans="1:43" s="73" customFormat="1" ht="13.5" thickBot="1" x14ac:dyDescent="0.35">
      <c r="A4" s="440" t="s">
        <v>189</v>
      </c>
      <c r="B4" s="441"/>
      <c r="C4" s="441"/>
      <c r="D4" s="441"/>
      <c r="E4" s="81">
        <f>+'[3]Datos Generales'!C6</f>
        <v>0</v>
      </c>
      <c r="F4" s="81"/>
      <c r="G4" s="81"/>
      <c r="H4" s="81"/>
      <c r="I4" s="81"/>
      <c r="J4" s="81"/>
      <c r="K4" s="81"/>
      <c r="L4" s="81"/>
      <c r="M4" s="81"/>
      <c r="N4" s="81"/>
      <c r="O4" s="81"/>
      <c r="P4" s="81"/>
      <c r="Q4" s="82"/>
      <c r="R4" s="82"/>
      <c r="S4" s="79"/>
      <c r="T4" s="80"/>
      <c r="U4" s="72"/>
    </row>
    <row r="5" spans="1:43" ht="16.5" customHeight="1" x14ac:dyDescent="0.3">
      <c r="A5" s="442" t="s">
        <v>174</v>
      </c>
      <c r="B5" s="439"/>
      <c r="C5" s="439"/>
      <c r="D5" s="439"/>
      <c r="E5" s="439"/>
      <c r="F5" s="439"/>
      <c r="G5" s="439"/>
      <c r="H5" s="439"/>
      <c r="I5" s="439"/>
      <c r="J5" s="439"/>
      <c r="K5" s="439"/>
      <c r="L5" s="439"/>
      <c r="M5" s="439"/>
      <c r="N5" s="439"/>
      <c r="O5" s="439"/>
      <c r="P5" s="439"/>
      <c r="Q5" s="439"/>
      <c r="R5" s="439"/>
      <c r="T5" s="80"/>
      <c r="U5" s="80"/>
    </row>
    <row r="6" spans="1:43" x14ac:dyDescent="0.3">
      <c r="A6" s="83"/>
      <c r="B6" s="84" t="s">
        <v>190</v>
      </c>
      <c r="C6" s="85"/>
      <c r="D6" s="86"/>
      <c r="F6" s="87" t="s">
        <v>191</v>
      </c>
      <c r="G6" s="88"/>
      <c r="H6" s="86"/>
      <c r="J6" s="86"/>
      <c r="K6" s="86"/>
      <c r="L6" s="86"/>
      <c r="M6" s="86"/>
      <c r="N6" s="86"/>
      <c r="O6" s="86"/>
      <c r="P6" s="86"/>
      <c r="T6" s="80"/>
      <c r="U6" s="80"/>
    </row>
    <row r="7" spans="1:43" x14ac:dyDescent="0.3">
      <c r="A7" s="83"/>
      <c r="B7" s="89"/>
      <c r="C7" s="90"/>
      <c r="D7" s="86"/>
      <c r="F7" s="87" t="s">
        <v>192</v>
      </c>
      <c r="G7" s="91"/>
      <c r="H7" s="86"/>
      <c r="J7" s="86"/>
      <c r="K7" s="86"/>
      <c r="L7" s="86"/>
      <c r="M7" s="86"/>
      <c r="N7" s="86"/>
      <c r="O7" s="86"/>
      <c r="P7" s="86"/>
      <c r="T7" s="80"/>
      <c r="U7" s="80"/>
    </row>
    <row r="8" spans="1:43" x14ac:dyDescent="0.3">
      <c r="A8" s="83"/>
      <c r="B8" s="87"/>
      <c r="C8" s="76"/>
      <c r="D8" s="92"/>
      <c r="F8" s="87" t="s">
        <v>193</v>
      </c>
      <c r="G8" s="93"/>
      <c r="H8" s="86"/>
      <c r="J8" s="86"/>
      <c r="K8" s="86"/>
      <c r="L8" s="86"/>
      <c r="M8" s="86"/>
      <c r="N8" s="86"/>
      <c r="O8" s="86"/>
      <c r="P8" s="86"/>
      <c r="T8" s="80"/>
      <c r="U8" s="80"/>
    </row>
    <row r="9" spans="1:43" x14ac:dyDescent="0.3">
      <c r="A9" s="83"/>
      <c r="B9" s="94" t="s">
        <v>194</v>
      </c>
      <c r="D9" s="86"/>
      <c r="E9" s="86"/>
      <c r="F9" s="86"/>
      <c r="G9" s="86"/>
      <c r="H9" s="86"/>
      <c r="I9" s="86"/>
      <c r="J9" s="86"/>
      <c r="K9" s="86"/>
      <c r="L9" s="86"/>
      <c r="M9" s="86"/>
      <c r="N9" s="86"/>
      <c r="O9" s="86"/>
      <c r="P9" s="86"/>
      <c r="T9" s="80"/>
      <c r="U9" s="80"/>
    </row>
    <row r="10" spans="1:43" ht="13.5" thickBot="1" x14ac:dyDescent="0.35">
      <c r="A10" s="83"/>
      <c r="C10" s="85"/>
      <c r="D10" s="86"/>
      <c r="E10" s="86"/>
      <c r="F10" s="86"/>
      <c r="G10" s="86"/>
      <c r="H10" s="86"/>
      <c r="I10" s="86"/>
      <c r="J10" s="86"/>
      <c r="K10" s="86"/>
      <c r="L10" s="86"/>
      <c r="M10" s="86"/>
      <c r="N10" s="86"/>
      <c r="O10" s="86"/>
      <c r="P10" s="86"/>
      <c r="Q10" s="86"/>
      <c r="R10" s="86"/>
      <c r="T10" s="80"/>
      <c r="U10" s="80"/>
    </row>
    <row r="11" spans="1:43" s="83" customFormat="1" x14ac:dyDescent="0.3">
      <c r="B11" s="96"/>
      <c r="C11" s="77"/>
      <c r="D11" s="77"/>
      <c r="E11" s="77"/>
      <c r="F11" s="77"/>
      <c r="G11" s="77"/>
      <c r="H11" s="77"/>
      <c r="I11" s="77"/>
      <c r="J11" s="77"/>
      <c r="K11" s="77"/>
      <c r="L11" s="77"/>
      <c r="M11" s="77"/>
      <c r="N11" s="77"/>
      <c r="O11" s="77"/>
      <c r="P11" s="77"/>
      <c r="Q11" s="77"/>
      <c r="R11" s="77"/>
      <c r="S11" s="79"/>
      <c r="T11" s="80"/>
      <c r="U11" s="80"/>
      <c r="V11" s="79"/>
      <c r="W11" s="79"/>
      <c r="X11" s="79"/>
      <c r="Y11" s="79"/>
      <c r="Z11" s="79"/>
      <c r="AA11" s="79"/>
      <c r="AB11" s="79"/>
      <c r="AC11" s="79"/>
      <c r="AD11" s="79"/>
      <c r="AE11" s="79"/>
      <c r="AF11" s="79"/>
      <c r="AG11" s="79"/>
      <c r="AH11" s="79"/>
      <c r="AI11" s="79"/>
      <c r="AJ11" s="79"/>
      <c r="AK11" s="79"/>
      <c r="AL11" s="79"/>
      <c r="AM11" s="79"/>
      <c r="AN11" s="79"/>
      <c r="AO11" s="79"/>
      <c r="AP11" s="79"/>
      <c r="AQ11" s="79"/>
    </row>
    <row r="12" spans="1:43" x14ac:dyDescent="0.3">
      <c r="A12" s="83"/>
      <c r="B12" s="97"/>
      <c r="G12" s="98"/>
      <c r="H12" s="98" t="s">
        <v>149</v>
      </c>
      <c r="I12" s="99">
        <v>1</v>
      </c>
      <c r="J12" s="100" t="str">
        <f>IF(I13="NO APLICA","NO APLICA",IF(I14="NO SE REPORTA","SIN INFORMACION",F63))</f>
        <v/>
      </c>
      <c r="K12" s="99">
        <v>2</v>
      </c>
      <c r="L12" s="99"/>
      <c r="M12" s="100" t="str">
        <f>IF(K13="NO APLICA","NO APLICA",IF(K14="NO SE REPORTA","SIN INFORMACION",G63))</f>
        <v/>
      </c>
      <c r="N12" s="100"/>
      <c r="O12" s="99">
        <v>3</v>
      </c>
      <c r="P12" s="100" t="str">
        <f>IF(O13="NO APLICA","NO APLICA",IF(O14="NO SE REPORTA","SIN INFORMACION",H63))</f>
        <v/>
      </c>
      <c r="Q12" s="99">
        <v>4</v>
      </c>
      <c r="R12" s="99"/>
      <c r="T12" s="80"/>
      <c r="U12" s="80"/>
    </row>
    <row r="13" spans="1:43" ht="15" customHeight="1" x14ac:dyDescent="0.3">
      <c r="A13" s="83"/>
      <c r="B13" s="97"/>
      <c r="C13" s="84"/>
      <c r="D13" s="92"/>
      <c r="G13" s="98"/>
      <c r="H13" s="98" t="s">
        <v>195</v>
      </c>
      <c r="I13" s="101" t="s">
        <v>196</v>
      </c>
      <c r="J13" s="102" t="str">
        <f>IF(I13="NO APLICA","      ESCRIBA EL NÚMERO DEL ACUERDO DEL CONSEJO DIRECTIVO EN EL CUAL DECIDE LA NO PROCEDENCIA DE LA APLICACIÓN DEL INDICADOR",IF(I14="NO SE REPORTA","      ESCRIBA EL NÚMERO DEL ACUERDO DEL CONSEJO DIRECTIVO EN LA CUAL SE APRUEBA LA AGENDA DE IMPLEMENTACION DEL INDICADOR",""))</f>
        <v/>
      </c>
      <c r="K13" s="101" t="s">
        <v>196</v>
      </c>
      <c r="L13" s="101"/>
      <c r="M13" s="102" t="str">
        <f>IF(K13="NO APLICA","      ESCRIBA EL NÚMERO DEL ACUERDO DEL CONSEJO DIRECTIVO EN EL CUAL DECIDE LA NO PROCEDENCIA DE LA APLICACIÓN DEL INDICADOR",IF(K14="NO SE REPORTA","      ESCRIBA EL NÚMERO DEL ACUERDO DEL CONSEJO DIRECTIVO EN LA CUAL SE APRUEBA LA AGENDA DE IMPLEMENTACION DEL INDICADOR",""))</f>
        <v/>
      </c>
      <c r="N13" s="102"/>
      <c r="O13" s="101" t="s">
        <v>196</v>
      </c>
      <c r="P13" s="102" t="str">
        <f>IF(O13="NO APLICA","      ESCRIBA EL NÚMERO DEL ACUERDO DEL CONSEJO DIRECTIVO EN EL CUAL DECIDE LA NO PROCEDENCIA DE LA APLICACIÓN DEL INDICADOR",IF(O14="NO SE REPORTA","      ESCRIBA EL NÚMERO DEL ACUERDO DEL CONSEJO DIRECTIVO EN LA CUAL SE APRUEBA LA AGENDA DE IMPLEMENTACION DEL INDICADOR",""))</f>
        <v/>
      </c>
      <c r="Q13" s="101" t="s">
        <v>196</v>
      </c>
      <c r="R13" s="101"/>
      <c r="T13" s="80"/>
      <c r="U13" s="80"/>
    </row>
    <row r="14" spans="1:43" x14ac:dyDescent="0.3">
      <c r="A14" s="83"/>
      <c r="B14" s="103"/>
      <c r="G14" s="98"/>
      <c r="H14" s="98" t="str">
        <f>IF(I13="SI APLICA","¿El indicador no se reporta por limitaciones de información disponible? ","")</f>
        <v xml:space="preserve">¿El indicador no se reporta por limitaciones de información disponible? </v>
      </c>
      <c r="I14" s="104" t="s">
        <v>197</v>
      </c>
      <c r="J14" s="105"/>
      <c r="K14" s="104" t="s">
        <v>197</v>
      </c>
      <c r="L14" s="104"/>
      <c r="M14" s="105"/>
      <c r="N14" s="105"/>
      <c r="O14" s="104" t="s">
        <v>197</v>
      </c>
      <c r="P14" s="105"/>
      <c r="Q14" s="104" t="s">
        <v>197</v>
      </c>
      <c r="R14" s="104"/>
      <c r="T14" s="80"/>
      <c r="U14" s="80"/>
    </row>
    <row r="15" spans="1:43" ht="15" customHeight="1" x14ac:dyDescent="0.3">
      <c r="A15" s="83"/>
      <c r="B15" s="97"/>
      <c r="C15" s="106"/>
      <c r="G15" s="98"/>
      <c r="H15" s="98" t="str">
        <f>IF(I14="SI SE REPORTA","¿Qué programas o proyectos del Plan de Acción están asociados al indicador? ","")</f>
        <v xml:space="preserve">¿Qué programas o proyectos del Plan de Acción están asociados al indicador? </v>
      </c>
      <c r="I15" s="433"/>
      <c r="J15" s="433"/>
      <c r="K15" s="433"/>
      <c r="L15" s="433"/>
      <c r="M15" s="433"/>
      <c r="N15" s="433"/>
      <c r="O15" s="433"/>
      <c r="P15" s="433"/>
      <c r="Q15" s="433"/>
      <c r="R15" s="433"/>
      <c r="T15" s="80"/>
      <c r="U15" s="80"/>
    </row>
    <row r="16" spans="1:43" ht="14.5" customHeight="1" x14ac:dyDescent="0.3">
      <c r="A16" s="83"/>
      <c r="B16" s="107"/>
      <c r="G16" s="98"/>
      <c r="H16" s="98" t="s">
        <v>198</v>
      </c>
      <c r="I16" s="430"/>
      <c r="J16" s="430"/>
      <c r="K16" s="430"/>
      <c r="L16" s="430"/>
      <c r="M16" s="430"/>
      <c r="N16" s="430"/>
      <c r="O16" s="430"/>
      <c r="P16" s="430"/>
      <c r="Q16" s="430"/>
      <c r="R16" s="430"/>
      <c r="T16" s="80"/>
      <c r="U16" s="80"/>
    </row>
    <row r="17" spans="1:43" ht="14.5" customHeight="1" thickBot="1" x14ac:dyDescent="0.35">
      <c r="A17" s="83"/>
      <c r="B17" s="108"/>
      <c r="C17" s="109"/>
      <c r="D17" s="110"/>
      <c r="E17" s="111"/>
      <c r="F17" s="111"/>
      <c r="G17" s="111"/>
      <c r="H17" s="111"/>
      <c r="I17" s="112"/>
      <c r="J17" s="112"/>
      <c r="K17" s="112"/>
      <c r="L17" s="112"/>
      <c r="M17" s="112"/>
      <c r="N17" s="112"/>
      <c r="O17" s="112"/>
      <c r="P17" s="112"/>
      <c r="Q17" s="112"/>
      <c r="R17" s="112"/>
      <c r="T17" s="80"/>
      <c r="U17" s="80"/>
    </row>
    <row r="18" spans="1:43" s="83" customFormat="1" ht="22" customHeight="1" thickBot="1" x14ac:dyDescent="0.35">
      <c r="A18" s="113"/>
      <c r="B18" s="110"/>
      <c r="C18" s="110"/>
      <c r="D18" s="110"/>
      <c r="E18" s="110"/>
      <c r="F18" s="110"/>
      <c r="G18" s="110"/>
      <c r="H18" s="110"/>
      <c r="I18" s="110"/>
      <c r="J18" s="110"/>
      <c r="K18" s="110"/>
      <c r="L18" s="110"/>
      <c r="M18" s="110"/>
      <c r="N18" s="110"/>
      <c r="O18" s="110"/>
      <c r="P18" s="110"/>
      <c r="Q18" s="110"/>
      <c r="R18" s="110"/>
      <c r="S18" s="110"/>
      <c r="T18" s="114"/>
      <c r="U18" s="80"/>
      <c r="V18" s="79"/>
      <c r="W18" s="79"/>
      <c r="X18" s="79"/>
      <c r="Y18" s="79"/>
      <c r="Z18" s="79"/>
      <c r="AA18" s="79"/>
      <c r="AB18" s="79"/>
      <c r="AC18" s="79"/>
      <c r="AD18" s="79"/>
      <c r="AE18" s="79"/>
      <c r="AF18" s="79"/>
      <c r="AG18" s="79"/>
      <c r="AH18" s="79"/>
      <c r="AI18" s="79"/>
      <c r="AJ18" s="79"/>
      <c r="AK18" s="79"/>
      <c r="AL18" s="79"/>
      <c r="AM18" s="79"/>
      <c r="AN18" s="79"/>
      <c r="AO18" s="79"/>
      <c r="AP18" s="79"/>
      <c r="AQ18" s="79"/>
    </row>
    <row r="19" spans="1:43" ht="22" customHeight="1" thickBot="1" x14ac:dyDescent="0.35">
      <c r="C19" s="79"/>
      <c r="U19" s="80"/>
    </row>
    <row r="20" spans="1:43" ht="34.5" customHeight="1" x14ac:dyDescent="0.3">
      <c r="A20" s="115"/>
      <c r="B20" s="443" t="s">
        <v>199</v>
      </c>
      <c r="C20" s="116"/>
      <c r="D20" s="432" t="s">
        <v>200</v>
      </c>
      <c r="E20" s="432"/>
      <c r="F20" s="432"/>
      <c r="G20" s="432"/>
      <c r="H20" s="432"/>
      <c r="I20" s="432"/>
      <c r="J20" s="77"/>
      <c r="K20" s="77"/>
      <c r="L20" s="77"/>
      <c r="M20" s="77"/>
      <c r="N20" s="77"/>
      <c r="O20" s="77"/>
      <c r="P20" s="77"/>
      <c r="Q20" s="77"/>
      <c r="R20" s="77"/>
      <c r="S20" s="77"/>
      <c r="T20" s="78"/>
      <c r="U20" s="80"/>
    </row>
    <row r="21" spans="1:43" ht="18.75" customHeight="1" x14ac:dyDescent="0.3">
      <c r="A21" s="83"/>
      <c r="B21" s="444"/>
      <c r="C21" s="117"/>
      <c r="T21" s="80"/>
      <c r="U21" s="80"/>
    </row>
    <row r="22" spans="1:43" ht="45.75" customHeight="1" x14ac:dyDescent="0.3">
      <c r="A22" s="83"/>
      <c r="B22" s="444"/>
      <c r="C22" s="117"/>
      <c r="D22" s="431" t="s">
        <v>201</v>
      </c>
      <c r="E22" s="431"/>
      <c r="F22" s="119"/>
      <c r="G22" s="118"/>
      <c r="H22" s="118"/>
      <c r="I22" s="118"/>
      <c r="J22" s="118"/>
      <c r="K22" s="118"/>
      <c r="L22" s="106"/>
      <c r="M22" s="106"/>
      <c r="N22" s="106"/>
      <c r="O22" s="106"/>
      <c r="P22" s="106"/>
      <c r="Q22" s="120"/>
      <c r="R22" s="120"/>
      <c r="T22" s="80"/>
      <c r="U22" s="80"/>
    </row>
    <row r="23" spans="1:43" ht="49.5" customHeight="1" x14ac:dyDescent="0.3">
      <c r="A23" s="83"/>
      <c r="B23" s="444"/>
      <c r="C23" s="117"/>
      <c r="D23" s="431" t="s">
        <v>202</v>
      </c>
      <c r="E23" s="431"/>
      <c r="F23" s="119"/>
      <c r="G23" s="118"/>
      <c r="H23" s="118"/>
      <c r="I23" s="118"/>
      <c r="J23" s="118"/>
      <c r="K23" s="118"/>
      <c r="L23" s="106"/>
      <c r="M23" s="106"/>
      <c r="N23" s="106"/>
      <c r="O23" s="106"/>
      <c r="P23" s="106"/>
      <c r="Q23" s="120"/>
      <c r="R23" s="120"/>
      <c r="T23" s="80"/>
      <c r="U23" s="80"/>
    </row>
    <row r="24" spans="1:43" ht="53.25" customHeight="1" x14ac:dyDescent="0.3">
      <c r="A24" s="83"/>
      <c r="B24" s="444"/>
      <c r="C24" s="117"/>
      <c r="D24" s="431" t="s">
        <v>203</v>
      </c>
      <c r="E24" s="431"/>
      <c r="F24" s="119"/>
      <c r="G24" s="118"/>
      <c r="H24" s="118"/>
      <c r="I24" s="118"/>
      <c r="J24" s="118"/>
      <c r="K24" s="118"/>
      <c r="L24" s="106"/>
      <c r="M24" s="106"/>
      <c r="N24" s="106"/>
      <c r="O24" s="106"/>
      <c r="P24" s="106"/>
      <c r="Q24" s="120"/>
      <c r="R24" s="120"/>
      <c r="T24" s="80"/>
      <c r="U24" s="80"/>
    </row>
    <row r="25" spans="1:43" ht="51" customHeight="1" x14ac:dyDescent="0.3">
      <c r="A25" s="83"/>
      <c r="B25" s="444"/>
      <c r="C25" s="117"/>
      <c r="D25" s="431" t="s">
        <v>204</v>
      </c>
      <c r="E25" s="431"/>
      <c r="F25" s="119"/>
      <c r="G25" s="118"/>
      <c r="H25" s="118"/>
      <c r="I25" s="118"/>
      <c r="J25" s="118"/>
      <c r="K25" s="118"/>
      <c r="L25" s="106"/>
      <c r="M25" s="106"/>
      <c r="N25" s="106"/>
      <c r="O25" s="106"/>
      <c r="P25" s="106"/>
      <c r="Q25" s="120"/>
      <c r="R25" s="120"/>
      <c r="T25" s="80"/>
      <c r="U25" s="80"/>
    </row>
    <row r="26" spans="1:43" ht="39" customHeight="1" x14ac:dyDescent="0.3">
      <c r="A26" s="83"/>
      <c r="B26" s="444"/>
      <c r="C26" s="117"/>
      <c r="D26" s="388"/>
      <c r="E26" s="388"/>
      <c r="F26" s="388"/>
      <c r="G26" s="388"/>
      <c r="H26" s="388"/>
      <c r="I26" s="388"/>
      <c r="J26" s="388"/>
      <c r="K26" s="388"/>
      <c r="L26" s="106"/>
      <c r="M26" s="106"/>
      <c r="N26" s="106"/>
      <c r="O26" s="106"/>
      <c r="P26" s="106"/>
      <c r="Q26" s="120"/>
      <c r="R26" s="120"/>
      <c r="T26" s="80"/>
      <c r="U26" s="80"/>
    </row>
    <row r="27" spans="1:43" ht="16.5" customHeight="1" x14ac:dyDescent="0.3">
      <c r="A27" s="83"/>
      <c r="B27" s="444"/>
      <c r="C27" s="117"/>
      <c r="D27" s="388" t="s">
        <v>205</v>
      </c>
      <c r="E27" s="388"/>
      <c r="F27" s="388"/>
      <c r="G27" s="388"/>
      <c r="H27" s="388"/>
      <c r="I27" s="388"/>
      <c r="J27" s="388"/>
      <c r="K27" s="388"/>
      <c r="L27" s="106"/>
      <c r="M27" s="106"/>
      <c r="N27" s="106"/>
      <c r="O27" s="106"/>
      <c r="P27" s="106"/>
      <c r="Q27" s="120"/>
      <c r="R27" s="120"/>
      <c r="T27" s="80"/>
      <c r="U27" s="80"/>
    </row>
    <row r="28" spans="1:43" s="125" customFormat="1" ht="50.25" customHeight="1" x14ac:dyDescent="0.3">
      <c r="A28" s="121"/>
      <c r="B28" s="444"/>
      <c r="C28" s="122"/>
      <c r="D28" s="401" t="s">
        <v>206</v>
      </c>
      <c r="E28" s="401" t="s">
        <v>207</v>
      </c>
      <c r="F28" s="401" t="s">
        <v>208</v>
      </c>
      <c r="G28" s="401" t="s">
        <v>209</v>
      </c>
      <c r="H28" s="401" t="s">
        <v>210</v>
      </c>
      <c r="I28" s="403" t="s">
        <v>211</v>
      </c>
      <c r="J28" s="404" t="s">
        <v>212</v>
      </c>
      <c r="K28" s="404" t="s">
        <v>213</v>
      </c>
      <c r="L28" s="401" t="s">
        <v>214</v>
      </c>
      <c r="M28" s="401" t="s">
        <v>215</v>
      </c>
      <c r="N28" s="401" t="s">
        <v>216</v>
      </c>
      <c r="O28" s="401" t="s">
        <v>217</v>
      </c>
      <c r="P28" s="401" t="s">
        <v>218</v>
      </c>
      <c r="Q28" s="404" t="s">
        <v>219</v>
      </c>
      <c r="R28" s="404" t="s">
        <v>220</v>
      </c>
      <c r="S28" s="404" t="s">
        <v>221</v>
      </c>
      <c r="T28" s="80"/>
      <c r="U28" s="124"/>
    </row>
    <row r="29" spans="1:43" s="125" customFormat="1" ht="75" customHeight="1" x14ac:dyDescent="0.3">
      <c r="A29" s="121"/>
      <c r="B29" s="444"/>
      <c r="C29" s="122"/>
      <c r="D29" s="402"/>
      <c r="E29" s="402"/>
      <c r="F29" s="402"/>
      <c r="G29" s="402"/>
      <c r="H29" s="402"/>
      <c r="I29" s="403"/>
      <c r="J29" s="405"/>
      <c r="K29" s="405"/>
      <c r="L29" s="402"/>
      <c r="M29" s="429"/>
      <c r="N29" s="402"/>
      <c r="O29" s="402"/>
      <c r="P29" s="402"/>
      <c r="Q29" s="405"/>
      <c r="R29" s="405"/>
      <c r="S29" s="405"/>
      <c r="T29" s="80"/>
      <c r="U29" s="124"/>
    </row>
    <row r="30" spans="1:43" s="125" customFormat="1" ht="33" customHeight="1" x14ac:dyDescent="0.3">
      <c r="A30" s="121"/>
      <c r="B30" s="444"/>
      <c r="C30" s="122"/>
      <c r="D30" s="127">
        <v>1</v>
      </c>
      <c r="E30" s="128"/>
      <c r="F30" s="128"/>
      <c r="G30" s="128"/>
      <c r="H30" s="128"/>
      <c r="I30" s="128"/>
      <c r="J30" s="128"/>
      <c r="K30" s="119"/>
      <c r="L30" s="129" t="str">
        <f>IF($K$30="NO","No Aplica","")</f>
        <v/>
      </c>
      <c r="M30" s="129" t="str">
        <f>IF($K$30="NO","No Aplica","")</f>
        <v/>
      </c>
      <c r="N30" s="130"/>
      <c r="O30" s="129" t="str">
        <f>IF($K$30="NO","No Aplica","")</f>
        <v/>
      </c>
      <c r="P30" s="129" t="str">
        <f>IF($K$30="NO","No Aplica","")</f>
        <v/>
      </c>
      <c r="Q30" s="119"/>
      <c r="R30" s="167"/>
      <c r="S30" s="128"/>
      <c r="T30" s="80"/>
      <c r="U30" s="124"/>
    </row>
    <row r="31" spans="1:43" s="125" customFormat="1" ht="33" customHeight="1" x14ac:dyDescent="0.3">
      <c r="A31" s="121"/>
      <c r="B31" s="444"/>
      <c r="C31" s="122"/>
      <c r="D31" s="127">
        <v>2</v>
      </c>
      <c r="E31" s="128"/>
      <c r="F31" s="128"/>
      <c r="G31" s="128"/>
      <c r="H31" s="128"/>
      <c r="I31" s="128"/>
      <c r="J31" s="128"/>
      <c r="K31" s="119"/>
      <c r="L31" s="129" t="str">
        <f>IF($K$31="NO","No Aplica","")</f>
        <v/>
      </c>
      <c r="M31" s="129" t="str">
        <f>IF($K$31="NO","No Aplica","")</f>
        <v/>
      </c>
      <c r="N31" s="130"/>
      <c r="O31" s="129" t="str">
        <f>IF($K$31="NO","No Aplica","")</f>
        <v/>
      </c>
      <c r="P31" s="129" t="str">
        <f>IF($K$31="NO","No Aplica","")</f>
        <v/>
      </c>
      <c r="Q31" s="119"/>
      <c r="R31" s="167"/>
      <c r="S31" s="128"/>
      <c r="T31" s="80"/>
      <c r="U31" s="124"/>
    </row>
    <row r="32" spans="1:43" s="125" customFormat="1" ht="33" customHeight="1" x14ac:dyDescent="0.3">
      <c r="A32" s="121"/>
      <c r="B32" s="444"/>
      <c r="C32" s="122"/>
      <c r="D32" s="127">
        <v>3</v>
      </c>
      <c r="E32" s="128"/>
      <c r="F32" s="128"/>
      <c r="G32" s="128"/>
      <c r="H32" s="128"/>
      <c r="I32" s="128"/>
      <c r="J32" s="128"/>
      <c r="K32" s="119"/>
      <c r="L32" s="129"/>
      <c r="M32" s="129"/>
      <c r="N32" s="130"/>
      <c r="O32" s="129"/>
      <c r="P32" s="129"/>
      <c r="Q32" s="119"/>
      <c r="R32" s="167"/>
      <c r="S32" s="131"/>
      <c r="T32" s="80"/>
      <c r="U32" s="124"/>
    </row>
    <row r="33" spans="1:21" s="125" customFormat="1" ht="33" customHeight="1" x14ac:dyDescent="0.3">
      <c r="A33" s="121"/>
      <c r="B33" s="444"/>
      <c r="C33" s="122"/>
      <c r="D33" s="127">
        <v>4</v>
      </c>
      <c r="E33" s="128"/>
      <c r="F33" s="130"/>
      <c r="G33" s="128"/>
      <c r="H33" s="128"/>
      <c r="I33" s="128"/>
      <c r="J33" s="128"/>
      <c r="K33" s="119"/>
      <c r="L33" s="129"/>
      <c r="M33" s="129"/>
      <c r="N33" s="130"/>
      <c r="O33" s="129"/>
      <c r="P33" s="129"/>
      <c r="Q33" s="119"/>
      <c r="R33" s="167"/>
      <c r="S33" s="131"/>
      <c r="T33" s="80"/>
      <c r="U33" s="124"/>
    </row>
    <row r="34" spans="1:21" s="125" customFormat="1" ht="33" customHeight="1" x14ac:dyDescent="0.3">
      <c r="A34" s="121"/>
      <c r="B34" s="444"/>
      <c r="C34" s="122"/>
      <c r="D34" s="127">
        <v>5</v>
      </c>
      <c r="E34" s="128"/>
      <c r="F34" s="130"/>
      <c r="G34" s="128"/>
      <c r="H34" s="128"/>
      <c r="I34" s="128"/>
      <c r="J34" s="128"/>
      <c r="K34" s="119"/>
      <c r="L34" s="129"/>
      <c r="M34" s="129"/>
      <c r="N34" s="130"/>
      <c r="O34" s="129"/>
      <c r="P34" s="129"/>
      <c r="Q34" s="119"/>
      <c r="R34" s="167"/>
      <c r="S34" s="131"/>
      <c r="T34" s="80"/>
      <c r="U34" s="124"/>
    </row>
    <row r="35" spans="1:21" s="125" customFormat="1" ht="33" customHeight="1" x14ac:dyDescent="0.3">
      <c r="A35" s="121"/>
      <c r="B35" s="444"/>
      <c r="C35" s="122"/>
      <c r="D35" s="127">
        <v>6</v>
      </c>
      <c r="E35" s="128"/>
      <c r="F35" s="130"/>
      <c r="G35" s="128"/>
      <c r="H35" s="128"/>
      <c r="I35" s="128"/>
      <c r="J35" s="128"/>
      <c r="K35" s="119"/>
      <c r="L35" s="129"/>
      <c r="M35" s="129"/>
      <c r="N35" s="130"/>
      <c r="O35" s="129"/>
      <c r="P35" s="129"/>
      <c r="Q35" s="119"/>
      <c r="R35" s="167"/>
      <c r="S35" s="131"/>
      <c r="T35" s="80"/>
      <c r="U35" s="124"/>
    </row>
    <row r="36" spans="1:21" ht="33" customHeight="1" x14ac:dyDescent="0.3">
      <c r="A36" s="83"/>
      <c r="B36" s="444"/>
      <c r="C36" s="117"/>
      <c r="D36" s="427" t="s">
        <v>222</v>
      </c>
      <c r="E36" s="427"/>
      <c r="F36" s="427"/>
      <c r="G36" s="427"/>
      <c r="H36" s="427"/>
      <c r="I36" s="427"/>
      <c r="J36" s="427"/>
      <c r="K36" s="427"/>
      <c r="L36" s="427"/>
      <c r="M36" s="427"/>
      <c r="N36" s="427"/>
      <c r="O36" s="427"/>
      <c r="P36" s="427"/>
      <c r="Q36" s="427"/>
      <c r="R36" s="427"/>
      <c r="T36" s="80"/>
      <c r="U36" s="80"/>
    </row>
    <row r="37" spans="1:21" ht="39.75" customHeight="1" x14ac:dyDescent="0.3">
      <c r="A37" s="83"/>
      <c r="B37" s="444"/>
      <c r="C37" s="117"/>
      <c r="D37" s="409" t="s">
        <v>223</v>
      </c>
      <c r="E37" s="409"/>
      <c r="F37" s="409"/>
      <c r="G37" s="409"/>
      <c r="H37" s="409"/>
      <c r="I37" s="409"/>
      <c r="J37" s="409"/>
      <c r="K37" s="409"/>
      <c r="L37" s="409"/>
      <c r="M37" s="409"/>
      <c r="N37" s="409"/>
      <c r="O37" s="409"/>
      <c r="P37" s="409"/>
      <c r="Q37" s="132"/>
      <c r="R37" s="132"/>
      <c r="T37" s="80"/>
      <c r="U37" s="80"/>
    </row>
    <row r="38" spans="1:21" ht="88.5" customHeight="1" x14ac:dyDescent="0.3">
      <c r="A38" s="83"/>
      <c r="B38" s="444"/>
      <c r="C38" s="117"/>
      <c r="D38" s="134" t="s">
        <v>206</v>
      </c>
      <c r="E38" s="134" t="s">
        <v>224</v>
      </c>
      <c r="F38" s="134" t="s">
        <v>225</v>
      </c>
      <c r="G38" s="134" t="str">
        <f>+G28</f>
        <v>Grupo 
(Flora o fauna)</v>
      </c>
      <c r="H38" s="134" t="s">
        <v>226</v>
      </c>
      <c r="I38" s="134" t="str">
        <f>+R28</f>
        <v xml:space="preserve"> Avance en la ejecución de documento técnico de medidas de conservación y manejo  a 31 de diciembre de la vigencia anterior a la formulación del PAC</v>
      </c>
      <c r="J38" s="136" t="s">
        <v>227</v>
      </c>
      <c r="K38" s="136" t="s">
        <v>228</v>
      </c>
      <c r="L38" s="136" t="s">
        <v>229</v>
      </c>
      <c r="M38" s="136" t="s">
        <v>230</v>
      </c>
      <c r="N38" s="136" t="s">
        <v>231</v>
      </c>
      <c r="O38" s="134" t="s">
        <v>232</v>
      </c>
      <c r="P38" s="137"/>
      <c r="R38" s="132"/>
      <c r="T38" s="80"/>
      <c r="U38" s="80"/>
    </row>
    <row r="39" spans="1:21" ht="33" customHeight="1" x14ac:dyDescent="0.3">
      <c r="A39" s="83"/>
      <c r="B39" s="444"/>
      <c r="C39" s="117"/>
      <c r="D39" s="127">
        <v>1</v>
      </c>
      <c r="E39" s="189"/>
      <c r="F39" s="168" t="str">
        <f>IFERROR((VLOOKUP(E39,$E$28:$R$35,2,FALSE)),"")</f>
        <v/>
      </c>
      <c r="G39" s="168" t="str">
        <f>IFERROR((VLOOKUP(E39,$E$28:$R$35,3,FALSE)),"")</f>
        <v/>
      </c>
      <c r="H39" s="168" t="str">
        <f>IFERROR((VLOOKUP(E39,$E$28:$R$35,9,FALSE)),"")</f>
        <v/>
      </c>
      <c r="I39" s="169" t="str">
        <f t="shared" ref="I39:I43" si="0">IFERROR((VLOOKUP(E39,$E$28:$R$35,14,FALSE)),"")</f>
        <v/>
      </c>
      <c r="J39" s="170"/>
      <c r="K39" s="170"/>
      <c r="L39" s="170"/>
      <c r="M39" s="170"/>
      <c r="N39" s="171">
        <f>SUM(J39:M39)</f>
        <v>0</v>
      </c>
      <c r="O39" s="171" t="str">
        <f>IFERROR((IF((I39+N39)&gt;100%,"ERROR",I39+N39)),"")</f>
        <v/>
      </c>
      <c r="P39" s="139"/>
      <c r="R39" s="132"/>
      <c r="T39" s="80"/>
      <c r="U39" s="80"/>
    </row>
    <row r="40" spans="1:21" ht="33" customHeight="1" x14ac:dyDescent="0.3">
      <c r="A40" s="83"/>
      <c r="B40" s="444"/>
      <c r="C40" s="117"/>
      <c r="D40" s="140">
        <f>+D39+1</f>
        <v>2</v>
      </c>
      <c r="E40" s="189" t="str">
        <f>IF(Q31="SI",E31,"")</f>
        <v/>
      </c>
      <c r="F40" s="168" t="str">
        <f t="shared" ref="F40:F44" si="1">IFERROR((VLOOKUP(E40,$E$28:$R$35,2,FALSE)),"")</f>
        <v/>
      </c>
      <c r="G40" s="168" t="str">
        <f t="shared" ref="G40:G44" si="2">IFERROR((VLOOKUP(E40,$E$28:$R$35,3,FALSE)),"")</f>
        <v/>
      </c>
      <c r="H40" s="168" t="str">
        <f t="shared" ref="H40:H44" si="3">IFERROR((VLOOKUP(E40,$E$28:$R$35,9,FALSE)),"")</f>
        <v/>
      </c>
      <c r="I40" s="169" t="str">
        <f t="shared" si="0"/>
        <v/>
      </c>
      <c r="J40" s="170"/>
      <c r="K40" s="170"/>
      <c r="L40" s="170"/>
      <c r="M40" s="170"/>
      <c r="N40" s="171">
        <f t="shared" ref="N40:N44" si="4">SUM(J40:M40)</f>
        <v>0</v>
      </c>
      <c r="O40" s="171" t="str">
        <f t="shared" ref="O40:O44" si="5">IFERROR((IF((I40+N40)&gt;100%,"ERROR",I40+N40)),"")</f>
        <v/>
      </c>
      <c r="P40" s="139"/>
      <c r="R40" s="132"/>
      <c r="T40" s="80"/>
      <c r="U40" s="80"/>
    </row>
    <row r="41" spans="1:21" ht="33" customHeight="1" x14ac:dyDescent="0.3">
      <c r="A41" s="83"/>
      <c r="B41" s="444"/>
      <c r="C41" s="117"/>
      <c r="D41" s="140">
        <f t="shared" ref="D41:D44" si="6">+D40+1</f>
        <v>3</v>
      </c>
      <c r="E41" s="189"/>
      <c r="F41" s="168" t="str">
        <f t="shared" si="1"/>
        <v/>
      </c>
      <c r="G41" s="168" t="str">
        <f t="shared" si="2"/>
        <v/>
      </c>
      <c r="H41" s="168" t="str">
        <f t="shared" si="3"/>
        <v/>
      </c>
      <c r="I41" s="169" t="str">
        <f t="shared" si="0"/>
        <v/>
      </c>
      <c r="J41" s="170"/>
      <c r="K41" s="170"/>
      <c r="L41" s="170"/>
      <c r="M41" s="170"/>
      <c r="N41" s="171">
        <f t="shared" si="4"/>
        <v>0</v>
      </c>
      <c r="O41" s="171" t="str">
        <f t="shared" si="5"/>
        <v/>
      </c>
      <c r="P41" s="139"/>
      <c r="R41" s="132"/>
      <c r="T41" s="80"/>
      <c r="U41" s="80"/>
    </row>
    <row r="42" spans="1:21" ht="33" customHeight="1" x14ac:dyDescent="0.3">
      <c r="A42" s="83"/>
      <c r="B42" s="444"/>
      <c r="C42" s="117"/>
      <c r="D42" s="140">
        <f t="shared" si="6"/>
        <v>4</v>
      </c>
      <c r="E42" s="189" t="str">
        <f>IF(Q33="SI",E33,"")</f>
        <v/>
      </c>
      <c r="F42" s="168" t="str">
        <f t="shared" si="1"/>
        <v/>
      </c>
      <c r="G42" s="168" t="str">
        <f t="shared" si="2"/>
        <v/>
      </c>
      <c r="H42" s="168" t="str">
        <f t="shared" si="3"/>
        <v/>
      </c>
      <c r="I42" s="169" t="str">
        <f t="shared" si="0"/>
        <v/>
      </c>
      <c r="J42" s="170"/>
      <c r="K42" s="170"/>
      <c r="L42" s="170"/>
      <c r="M42" s="170"/>
      <c r="N42" s="171">
        <f t="shared" si="4"/>
        <v>0</v>
      </c>
      <c r="O42" s="171" t="str">
        <f t="shared" si="5"/>
        <v/>
      </c>
      <c r="P42" s="139"/>
      <c r="R42" s="132"/>
      <c r="T42" s="80"/>
      <c r="U42" s="80"/>
    </row>
    <row r="43" spans="1:21" ht="33" customHeight="1" x14ac:dyDescent="0.3">
      <c r="A43" s="83"/>
      <c r="B43" s="444"/>
      <c r="C43" s="117"/>
      <c r="D43" s="140">
        <f t="shared" si="6"/>
        <v>5</v>
      </c>
      <c r="E43" s="189" t="str">
        <f>IF(Q34="SI",E34,"")</f>
        <v/>
      </c>
      <c r="F43" s="168" t="str">
        <f t="shared" si="1"/>
        <v/>
      </c>
      <c r="G43" s="168" t="str">
        <f t="shared" si="2"/>
        <v/>
      </c>
      <c r="H43" s="168" t="str">
        <f t="shared" si="3"/>
        <v/>
      </c>
      <c r="I43" s="169" t="str">
        <f t="shared" si="0"/>
        <v/>
      </c>
      <c r="J43" s="170"/>
      <c r="K43" s="170"/>
      <c r="L43" s="170"/>
      <c r="M43" s="170"/>
      <c r="N43" s="171">
        <f t="shared" si="4"/>
        <v>0</v>
      </c>
      <c r="O43" s="171" t="str">
        <f t="shared" si="5"/>
        <v/>
      </c>
      <c r="P43" s="139"/>
      <c r="R43" s="132"/>
      <c r="T43" s="80"/>
      <c r="U43" s="80"/>
    </row>
    <row r="44" spans="1:21" ht="33" customHeight="1" x14ac:dyDescent="0.3">
      <c r="A44" s="83"/>
      <c r="B44" s="444"/>
      <c r="C44" s="117"/>
      <c r="D44" s="140">
        <f t="shared" si="6"/>
        <v>6</v>
      </c>
      <c r="E44" s="189" t="str">
        <f>IF(Q35="SI",E35,"")</f>
        <v/>
      </c>
      <c r="F44" s="168" t="str">
        <f t="shared" si="1"/>
        <v/>
      </c>
      <c r="G44" s="168" t="str">
        <f t="shared" si="2"/>
        <v/>
      </c>
      <c r="H44" s="168" t="str">
        <f t="shared" si="3"/>
        <v/>
      </c>
      <c r="I44" s="169" t="str">
        <f>IFERROR((VLOOKUP(E44,$E$28:$R$35,14,FALSE)),"")</f>
        <v/>
      </c>
      <c r="J44" s="170"/>
      <c r="K44" s="170"/>
      <c r="L44" s="170"/>
      <c r="M44" s="170"/>
      <c r="N44" s="171">
        <f t="shared" si="4"/>
        <v>0</v>
      </c>
      <c r="O44" s="171" t="str">
        <f t="shared" si="5"/>
        <v/>
      </c>
      <c r="P44" s="139"/>
      <c r="R44" s="132"/>
      <c r="T44" s="80"/>
      <c r="U44" s="80"/>
    </row>
    <row r="45" spans="1:21" s="177" customFormat="1" ht="33" customHeight="1" x14ac:dyDescent="0.3">
      <c r="A45" s="173"/>
      <c r="B45" s="444"/>
      <c r="C45" s="174"/>
      <c r="D45" s="406" t="s">
        <v>233</v>
      </c>
      <c r="E45" s="407"/>
      <c r="F45" s="407"/>
      <c r="G45" s="407"/>
      <c r="H45" s="407"/>
      <c r="I45" s="408"/>
      <c r="J45" s="175" t="e">
        <f>AVERAGE(J39:J44)</f>
        <v>#DIV/0!</v>
      </c>
      <c r="K45" s="175" t="e">
        <f t="shared" ref="K45:L45" si="7">AVERAGE(K39:K44)</f>
        <v>#DIV/0!</v>
      </c>
      <c r="L45" s="175" t="e">
        <f t="shared" si="7"/>
        <v>#DIV/0!</v>
      </c>
      <c r="M45" s="175" t="e">
        <f>AVERAGE(M39:M44)</f>
        <v>#DIV/0!</v>
      </c>
      <c r="N45" s="175">
        <f>AVERAGE(N39:N44)</f>
        <v>0</v>
      </c>
      <c r="O45" s="182"/>
      <c r="P45" s="183"/>
      <c r="R45" s="133"/>
      <c r="T45" s="178"/>
      <c r="U45" s="178"/>
    </row>
    <row r="46" spans="1:21" ht="33" customHeight="1" x14ac:dyDescent="0.3">
      <c r="A46" s="83"/>
      <c r="B46" s="444"/>
      <c r="C46" s="117"/>
      <c r="D46" s="450"/>
      <c r="E46" s="450"/>
      <c r="F46" s="450"/>
      <c r="G46" s="450"/>
      <c r="H46" s="450"/>
      <c r="I46" s="450"/>
      <c r="J46" s="450"/>
      <c r="K46" s="450"/>
      <c r="L46" s="450"/>
      <c r="M46" s="450"/>
      <c r="N46" s="450"/>
      <c r="O46" s="450"/>
      <c r="P46" s="125"/>
      <c r="Q46" s="120"/>
      <c r="R46" s="120"/>
      <c r="T46" s="80"/>
      <c r="U46" s="80"/>
    </row>
    <row r="47" spans="1:21" ht="33" customHeight="1" x14ac:dyDescent="0.3">
      <c r="A47" s="83"/>
      <c r="B47" s="444"/>
      <c r="C47" s="117"/>
      <c r="D47" s="409" t="s">
        <v>178</v>
      </c>
      <c r="E47" s="409"/>
      <c r="F47" s="409"/>
      <c r="G47" s="409"/>
      <c r="H47" s="409"/>
      <c r="I47" s="409"/>
      <c r="J47" s="409"/>
      <c r="K47" s="409"/>
      <c r="L47" s="409"/>
      <c r="M47" s="409"/>
      <c r="N47" s="409"/>
      <c r="O47" s="409"/>
      <c r="P47" s="409"/>
      <c r="Q47" s="120"/>
      <c r="R47" s="120"/>
      <c r="T47" s="80"/>
      <c r="U47" s="80"/>
    </row>
    <row r="48" spans="1:21" ht="33" customHeight="1" x14ac:dyDescent="0.3">
      <c r="A48" s="83"/>
      <c r="B48" s="444"/>
      <c r="C48" s="117"/>
      <c r="D48" s="133"/>
      <c r="E48" s="133"/>
      <c r="F48" s="133"/>
      <c r="G48" s="389" t="s">
        <v>227</v>
      </c>
      <c r="H48" s="389"/>
      <c r="I48" s="389" t="s">
        <v>228</v>
      </c>
      <c r="J48" s="389"/>
      <c r="K48" s="389" t="s">
        <v>229</v>
      </c>
      <c r="L48" s="389"/>
      <c r="M48" s="389" t="s">
        <v>230</v>
      </c>
      <c r="N48" s="389"/>
      <c r="O48" s="133"/>
      <c r="P48" s="133"/>
      <c r="Q48" s="120"/>
      <c r="R48" s="120"/>
      <c r="T48" s="80"/>
      <c r="U48" s="80"/>
    </row>
    <row r="49" spans="1:21" ht="86.25" customHeight="1" x14ac:dyDescent="0.3">
      <c r="A49" s="83"/>
      <c r="B49" s="444"/>
      <c r="C49" s="117"/>
      <c r="D49" s="134" t="s">
        <v>206</v>
      </c>
      <c r="E49" s="123" t="s">
        <v>224</v>
      </c>
      <c r="F49" s="135" t="s">
        <v>226</v>
      </c>
      <c r="G49" s="141" t="s">
        <v>234</v>
      </c>
      <c r="H49" s="142" t="s">
        <v>227</v>
      </c>
      <c r="I49" s="141" t="s">
        <v>235</v>
      </c>
      <c r="J49" s="142" t="s">
        <v>236</v>
      </c>
      <c r="K49" s="141" t="s">
        <v>237</v>
      </c>
      <c r="L49" s="142" t="s">
        <v>229</v>
      </c>
      <c r="M49" s="141" t="s">
        <v>238</v>
      </c>
      <c r="N49" s="142" t="s">
        <v>230</v>
      </c>
      <c r="O49" s="136" t="s">
        <v>231</v>
      </c>
      <c r="P49" s="134" t="s">
        <v>239</v>
      </c>
      <c r="Q49" s="120"/>
      <c r="R49" s="120"/>
      <c r="T49" s="80"/>
      <c r="U49" s="80"/>
    </row>
    <row r="50" spans="1:21" ht="21.75" customHeight="1" x14ac:dyDescent="0.3">
      <c r="A50" s="83"/>
      <c r="B50" s="444"/>
      <c r="C50" s="117"/>
      <c r="D50" s="127">
        <v>1</v>
      </c>
      <c r="E50" s="143">
        <f t="shared" ref="E50:E55" si="8">+E39</f>
        <v>0</v>
      </c>
      <c r="F50" s="138" t="str">
        <f t="shared" ref="F50:F55" si="9">+H39</f>
        <v/>
      </c>
      <c r="G50" s="170"/>
      <c r="H50" s="170"/>
      <c r="I50" s="170"/>
      <c r="J50" s="170"/>
      <c r="K50" s="170"/>
      <c r="L50" s="170"/>
      <c r="M50" s="170"/>
      <c r="N50" s="170"/>
      <c r="O50" s="171">
        <f>SUM(G50:N50)</f>
        <v>0</v>
      </c>
      <c r="P50" s="171" t="str">
        <f>IFERROR((IF((I39+O50)&gt;100%,"ERROR",(I39+O50))),"")</f>
        <v/>
      </c>
      <c r="Q50" s="120"/>
      <c r="R50" s="120"/>
      <c r="S50" s="120"/>
      <c r="T50" s="80"/>
      <c r="U50" s="80"/>
    </row>
    <row r="51" spans="1:21" ht="21.75" customHeight="1" x14ac:dyDescent="0.3">
      <c r="A51" s="83"/>
      <c r="B51" s="444"/>
      <c r="C51" s="117"/>
      <c r="D51" s="140">
        <f>+D50+1</f>
        <v>2</v>
      </c>
      <c r="E51" s="143" t="str">
        <f t="shared" si="8"/>
        <v/>
      </c>
      <c r="F51" s="138" t="str">
        <f t="shared" si="9"/>
        <v/>
      </c>
      <c r="G51" s="170"/>
      <c r="H51" s="170"/>
      <c r="I51" s="170"/>
      <c r="J51" s="170"/>
      <c r="K51" s="170"/>
      <c r="L51" s="170"/>
      <c r="M51" s="170"/>
      <c r="N51" s="170"/>
      <c r="O51" s="171">
        <f t="shared" ref="O51:O55" si="10">SUM(G51:N51)</f>
        <v>0</v>
      </c>
      <c r="P51" s="171" t="str">
        <f t="shared" ref="P51:P55" si="11">IFERROR((IF((I40+O51)&gt;100%,"ERROR",(I40+O51))),"")</f>
        <v/>
      </c>
      <c r="Q51" s="120"/>
      <c r="R51" s="120"/>
      <c r="S51" s="120"/>
      <c r="T51" s="80"/>
      <c r="U51" s="80"/>
    </row>
    <row r="52" spans="1:21" ht="21.75" customHeight="1" x14ac:dyDescent="0.3">
      <c r="A52" s="83"/>
      <c r="B52" s="444"/>
      <c r="C52" s="117"/>
      <c r="D52" s="140">
        <f t="shared" ref="D52:D55" si="12">+D51+1</f>
        <v>3</v>
      </c>
      <c r="E52" s="143">
        <f t="shared" si="8"/>
        <v>0</v>
      </c>
      <c r="F52" s="138" t="str">
        <f t="shared" si="9"/>
        <v/>
      </c>
      <c r="G52" s="170"/>
      <c r="H52" s="170"/>
      <c r="I52" s="170"/>
      <c r="J52" s="170"/>
      <c r="K52" s="170"/>
      <c r="L52" s="170"/>
      <c r="M52" s="170"/>
      <c r="N52" s="170"/>
      <c r="O52" s="171">
        <f t="shared" si="10"/>
        <v>0</v>
      </c>
      <c r="P52" s="171" t="str">
        <f t="shared" si="11"/>
        <v/>
      </c>
      <c r="S52" s="120"/>
      <c r="T52" s="80"/>
      <c r="U52" s="80"/>
    </row>
    <row r="53" spans="1:21" ht="21.75" customHeight="1" x14ac:dyDescent="0.3">
      <c r="A53" s="83"/>
      <c r="B53" s="444"/>
      <c r="C53" s="117"/>
      <c r="D53" s="140">
        <f t="shared" si="12"/>
        <v>4</v>
      </c>
      <c r="E53" s="143" t="str">
        <f t="shared" si="8"/>
        <v/>
      </c>
      <c r="F53" s="138" t="str">
        <f t="shared" si="9"/>
        <v/>
      </c>
      <c r="G53" s="170"/>
      <c r="H53" s="170"/>
      <c r="I53" s="170"/>
      <c r="J53" s="170"/>
      <c r="K53" s="170"/>
      <c r="L53" s="170"/>
      <c r="M53" s="170"/>
      <c r="N53" s="170"/>
      <c r="O53" s="171">
        <f>SUM(G53:N53)</f>
        <v>0</v>
      </c>
      <c r="P53" s="171" t="str">
        <f t="shared" si="11"/>
        <v/>
      </c>
      <c r="Q53" s="144"/>
      <c r="R53" s="144"/>
      <c r="S53" s="120"/>
      <c r="T53" s="80"/>
      <c r="U53" s="80"/>
    </row>
    <row r="54" spans="1:21" ht="21.75" customHeight="1" x14ac:dyDescent="0.3">
      <c r="A54" s="83"/>
      <c r="B54" s="444"/>
      <c r="C54" s="117"/>
      <c r="D54" s="140">
        <f t="shared" si="12"/>
        <v>5</v>
      </c>
      <c r="E54" s="143" t="str">
        <f t="shared" si="8"/>
        <v/>
      </c>
      <c r="F54" s="138" t="str">
        <f t="shared" si="9"/>
        <v/>
      </c>
      <c r="G54" s="170"/>
      <c r="H54" s="170"/>
      <c r="I54" s="170"/>
      <c r="J54" s="170"/>
      <c r="K54" s="170"/>
      <c r="L54" s="170"/>
      <c r="M54" s="170"/>
      <c r="N54" s="170"/>
      <c r="O54" s="171">
        <f t="shared" si="10"/>
        <v>0</v>
      </c>
      <c r="P54" s="171" t="str">
        <f t="shared" si="11"/>
        <v/>
      </c>
      <c r="S54" s="120"/>
      <c r="T54" s="80"/>
      <c r="U54" s="80"/>
    </row>
    <row r="55" spans="1:21" ht="21.75" customHeight="1" x14ac:dyDescent="0.3">
      <c r="A55" s="83"/>
      <c r="B55" s="444"/>
      <c r="C55" s="117"/>
      <c r="D55" s="140">
        <f t="shared" si="12"/>
        <v>6</v>
      </c>
      <c r="E55" s="143" t="str">
        <f t="shared" si="8"/>
        <v/>
      </c>
      <c r="F55" s="138" t="str">
        <f t="shared" si="9"/>
        <v/>
      </c>
      <c r="G55" s="170"/>
      <c r="H55" s="170"/>
      <c r="I55" s="170"/>
      <c r="J55" s="170"/>
      <c r="K55" s="170"/>
      <c r="L55" s="170"/>
      <c r="M55" s="170"/>
      <c r="N55" s="170"/>
      <c r="O55" s="171">
        <f t="shared" si="10"/>
        <v>0</v>
      </c>
      <c r="P55" s="171" t="str">
        <f t="shared" si="11"/>
        <v/>
      </c>
      <c r="S55" s="120"/>
      <c r="T55" s="80"/>
      <c r="U55" s="80"/>
    </row>
    <row r="56" spans="1:21" s="177" customFormat="1" x14ac:dyDescent="0.3">
      <c r="A56" s="173"/>
      <c r="B56" s="444"/>
      <c r="C56" s="174"/>
      <c r="D56" s="428" t="s">
        <v>240</v>
      </c>
      <c r="E56" s="428"/>
      <c r="F56" s="428"/>
      <c r="G56" s="175" t="e">
        <f>+AVERAGE(G50:G55)</f>
        <v>#DIV/0!</v>
      </c>
      <c r="H56" s="175" t="e">
        <f>+AVERAGE(H50:H55)</f>
        <v>#DIV/0!</v>
      </c>
      <c r="I56" s="175" t="e">
        <f t="shared" ref="I56:O56" si="13">+AVERAGE(I50:I55)</f>
        <v>#DIV/0!</v>
      </c>
      <c r="J56" s="175" t="e">
        <f t="shared" si="13"/>
        <v>#DIV/0!</v>
      </c>
      <c r="K56" s="175" t="e">
        <f t="shared" si="13"/>
        <v>#DIV/0!</v>
      </c>
      <c r="L56" s="175" t="e">
        <f t="shared" si="13"/>
        <v>#DIV/0!</v>
      </c>
      <c r="M56" s="175" t="e">
        <f t="shared" si="13"/>
        <v>#DIV/0!</v>
      </c>
      <c r="N56" s="175" t="e">
        <f t="shared" si="13"/>
        <v>#DIV/0!</v>
      </c>
      <c r="O56" s="175">
        <f t="shared" si="13"/>
        <v>0</v>
      </c>
      <c r="P56" s="176"/>
      <c r="S56" s="133"/>
      <c r="T56" s="178"/>
      <c r="U56" s="178"/>
    </row>
    <row r="57" spans="1:21" x14ac:dyDescent="0.3">
      <c r="A57" s="83"/>
      <c r="B57" s="444"/>
      <c r="C57" s="117"/>
      <c r="D57" s="427"/>
      <c r="E57" s="427"/>
      <c r="F57" s="427"/>
      <c r="G57" s="427"/>
      <c r="H57" s="427"/>
      <c r="I57" s="427"/>
      <c r="J57" s="427"/>
      <c r="K57" s="427"/>
      <c r="L57" s="427"/>
      <c r="M57" s="427"/>
      <c r="N57" s="427"/>
      <c r="O57" s="427"/>
      <c r="P57" s="427"/>
      <c r="Q57" s="120"/>
      <c r="R57" s="120"/>
      <c r="S57" s="120"/>
      <c r="T57" s="80"/>
      <c r="U57" s="80"/>
    </row>
    <row r="58" spans="1:21" x14ac:dyDescent="0.3">
      <c r="A58" s="83"/>
      <c r="B58" s="444"/>
      <c r="C58" s="117"/>
      <c r="D58" s="409" t="s">
        <v>179</v>
      </c>
      <c r="E58" s="409"/>
      <c r="F58" s="409"/>
      <c r="G58" s="409"/>
      <c r="H58" s="409"/>
      <c r="I58" s="409"/>
      <c r="J58" s="106"/>
      <c r="K58" s="106"/>
      <c r="L58" s="106"/>
      <c r="M58" s="106"/>
      <c r="N58" s="106"/>
      <c r="O58" s="106"/>
      <c r="P58" s="106"/>
      <c r="Q58" s="120"/>
      <c r="R58" s="120"/>
      <c r="S58" s="120"/>
      <c r="T58" s="80"/>
      <c r="U58" s="80"/>
    </row>
    <row r="59" spans="1:21" x14ac:dyDescent="0.3">
      <c r="A59" s="83"/>
      <c r="B59" s="444"/>
      <c r="C59" s="117"/>
      <c r="D59" s="409"/>
      <c r="E59" s="409"/>
      <c r="F59" s="409"/>
      <c r="G59" s="409"/>
      <c r="H59" s="409"/>
      <c r="I59" s="409"/>
      <c r="J59" s="145"/>
      <c r="K59" s="106"/>
      <c r="L59" s="106"/>
      <c r="M59" s="106"/>
      <c r="N59" s="106"/>
      <c r="O59" s="106"/>
      <c r="P59" s="106"/>
      <c r="Q59" s="120"/>
      <c r="R59" s="120"/>
      <c r="S59" s="120"/>
      <c r="T59" s="80"/>
      <c r="U59" s="80"/>
    </row>
    <row r="60" spans="1:21" x14ac:dyDescent="0.3">
      <c r="A60" s="83"/>
      <c r="B60" s="444"/>
      <c r="C60" s="117"/>
      <c r="D60" s="446" t="s">
        <v>241</v>
      </c>
      <c r="E60" s="447"/>
      <c r="F60" s="136" t="s">
        <v>227</v>
      </c>
      <c r="G60" s="136" t="s">
        <v>228</v>
      </c>
      <c r="H60" s="136" t="s">
        <v>229</v>
      </c>
      <c r="I60" s="136" t="s">
        <v>230</v>
      </c>
      <c r="J60" s="136" t="s">
        <v>242</v>
      </c>
      <c r="L60" s="137"/>
      <c r="M60" s="106"/>
      <c r="N60" s="106"/>
      <c r="O60" s="106"/>
      <c r="P60" s="106"/>
      <c r="Q60" s="120"/>
      <c r="R60" s="120"/>
      <c r="S60" s="120"/>
      <c r="T60" s="80"/>
      <c r="U60" s="80"/>
    </row>
    <row r="61" spans="1:21" ht="48" customHeight="1" x14ac:dyDescent="0.3">
      <c r="A61" s="83"/>
      <c r="B61" s="444"/>
      <c r="C61" s="117"/>
      <c r="D61" s="448" t="s">
        <v>223</v>
      </c>
      <c r="E61" s="449"/>
      <c r="F61" s="172" t="e">
        <f>+J45</f>
        <v>#DIV/0!</v>
      </c>
      <c r="G61" s="172" t="e">
        <f>+K45</f>
        <v>#DIV/0!</v>
      </c>
      <c r="H61" s="172" t="e">
        <f>+L45</f>
        <v>#DIV/0!</v>
      </c>
      <c r="I61" s="172" t="e">
        <f>+M45</f>
        <v>#DIV/0!</v>
      </c>
      <c r="J61" s="180" t="e">
        <f>SUM(F61:I61)</f>
        <v>#DIV/0!</v>
      </c>
      <c r="L61" s="145"/>
      <c r="M61" s="106"/>
      <c r="N61" s="106"/>
      <c r="O61" s="106"/>
      <c r="P61" s="106"/>
      <c r="Q61" s="120"/>
      <c r="R61" s="120"/>
      <c r="S61" s="120"/>
      <c r="T61" s="80"/>
      <c r="U61" s="80"/>
    </row>
    <row r="62" spans="1:21" ht="57.75" customHeight="1" x14ac:dyDescent="0.3">
      <c r="A62" s="83"/>
      <c r="B62" s="444"/>
      <c r="C62" s="117"/>
      <c r="D62" s="448" t="s">
        <v>178</v>
      </c>
      <c r="E62" s="449"/>
      <c r="F62" s="172" t="e">
        <f>+H56</f>
        <v>#DIV/0!</v>
      </c>
      <c r="G62" s="172" t="e">
        <f>+J56</f>
        <v>#DIV/0!</v>
      </c>
      <c r="H62" s="172" t="e">
        <f>+L56</f>
        <v>#DIV/0!</v>
      </c>
      <c r="I62" s="172" t="e">
        <f>+N56</f>
        <v>#DIV/0!</v>
      </c>
      <c r="J62" s="180" t="e">
        <f t="shared" ref="J62" si="14">SUM(F62:I62)</f>
        <v>#DIV/0!</v>
      </c>
      <c r="L62" s="145"/>
      <c r="M62" s="106"/>
      <c r="N62" s="106"/>
      <c r="O62" s="106"/>
      <c r="P62" s="106"/>
      <c r="Q62" s="120"/>
      <c r="R62" s="120"/>
      <c r="S62" s="120"/>
      <c r="T62" s="80"/>
      <c r="U62" s="80"/>
    </row>
    <row r="63" spans="1:21" s="177" customFormat="1" ht="64.5" customHeight="1" x14ac:dyDescent="0.3">
      <c r="A63" s="173"/>
      <c r="B63" s="444"/>
      <c r="C63" s="174"/>
      <c r="D63" s="448" t="s">
        <v>174</v>
      </c>
      <c r="E63" s="449"/>
      <c r="F63" s="181" t="str">
        <f>IFERROR((IF(F62/F61&gt;=100%,100%,F62/F61)),"")</f>
        <v/>
      </c>
      <c r="G63" s="181" t="str">
        <f t="shared" ref="G63:J63" si="15">IFERROR((IF(G62/G61&gt;=100%,100%,G62/G61)),"")</f>
        <v/>
      </c>
      <c r="H63" s="181" t="str">
        <f t="shared" si="15"/>
        <v/>
      </c>
      <c r="I63" s="181" t="str">
        <f t="shared" si="15"/>
        <v/>
      </c>
      <c r="J63" s="181" t="str">
        <f t="shared" si="15"/>
        <v/>
      </c>
      <c r="L63" s="179"/>
      <c r="M63" s="118"/>
      <c r="N63" s="118"/>
      <c r="O63" s="118"/>
      <c r="P63" s="118"/>
      <c r="Q63" s="133"/>
      <c r="R63" s="133"/>
      <c r="S63" s="133"/>
      <c r="T63" s="178"/>
      <c r="U63" s="178"/>
    </row>
    <row r="64" spans="1:21" x14ac:dyDescent="0.3">
      <c r="A64" s="83"/>
      <c r="B64" s="444"/>
      <c r="C64" s="117"/>
      <c r="D64" s="106"/>
      <c r="E64" s="106"/>
      <c r="F64" s="106"/>
      <c r="G64" s="106"/>
      <c r="H64" s="106"/>
      <c r="I64" s="106"/>
      <c r="J64" s="106"/>
      <c r="K64" s="106"/>
      <c r="L64" s="106"/>
      <c r="M64" s="106"/>
      <c r="N64" s="106"/>
      <c r="O64" s="106"/>
      <c r="P64" s="106"/>
      <c r="Q64" s="120"/>
      <c r="R64" s="120"/>
      <c r="T64" s="80"/>
      <c r="U64" s="80"/>
    </row>
    <row r="65" spans="1:21" x14ac:dyDescent="0.3">
      <c r="A65" s="83"/>
      <c r="B65" s="444"/>
      <c r="C65" s="117"/>
      <c r="D65" s="388" t="s">
        <v>243</v>
      </c>
      <c r="E65" s="388"/>
      <c r="F65" s="388"/>
      <c r="G65" s="388"/>
      <c r="H65" s="388"/>
      <c r="I65" s="388"/>
      <c r="J65" s="388"/>
      <c r="K65" s="388"/>
      <c r="L65" s="388"/>
      <c r="M65" s="388"/>
      <c r="N65" s="388"/>
      <c r="O65" s="388"/>
      <c r="P65" s="388"/>
      <c r="Q65" s="409"/>
      <c r="R65" s="409"/>
      <c r="T65" s="80"/>
      <c r="U65" s="80"/>
    </row>
    <row r="66" spans="1:21" x14ac:dyDescent="0.3">
      <c r="A66" s="83"/>
      <c r="B66" s="444"/>
      <c r="C66" s="117"/>
      <c r="D66" s="388" t="s">
        <v>244</v>
      </c>
      <c r="E66" s="388"/>
      <c r="F66" s="388"/>
      <c r="G66" s="388"/>
      <c r="H66" s="388"/>
      <c r="I66" s="388"/>
      <c r="J66" s="388"/>
      <c r="K66" s="388"/>
      <c r="L66" s="388"/>
      <c r="M66" s="388"/>
      <c r="N66" s="388"/>
      <c r="O66" s="388"/>
      <c r="P66" s="388"/>
      <c r="Q66" s="409"/>
      <c r="R66" s="409"/>
      <c r="T66" s="80"/>
      <c r="U66" s="80"/>
    </row>
    <row r="67" spans="1:21" x14ac:dyDescent="0.3">
      <c r="A67" s="83"/>
      <c r="B67" s="444"/>
      <c r="C67" s="117"/>
      <c r="D67" s="425" t="s">
        <v>245</v>
      </c>
      <c r="E67" s="425"/>
      <c r="F67" s="425"/>
      <c r="G67" s="425"/>
      <c r="H67" s="425"/>
      <c r="I67" s="425"/>
      <c r="J67" s="425"/>
      <c r="K67" s="425"/>
      <c r="L67" s="425"/>
      <c r="M67" s="425"/>
      <c r="N67" s="425"/>
      <c r="O67" s="425"/>
      <c r="P67" s="425"/>
      <c r="Q67" s="426"/>
      <c r="R67" s="426"/>
      <c r="T67" s="80"/>
      <c r="U67" s="80"/>
    </row>
    <row r="68" spans="1:21" ht="101.25" customHeight="1" x14ac:dyDescent="0.3">
      <c r="A68" s="83"/>
      <c r="B68" s="444"/>
      <c r="D68" s="134" t="s">
        <v>246</v>
      </c>
      <c r="E68" s="134" t="s">
        <v>247</v>
      </c>
      <c r="F68" s="123" t="s">
        <v>224</v>
      </c>
      <c r="G68" s="134" t="s">
        <v>248</v>
      </c>
      <c r="H68" s="184" t="s">
        <v>249</v>
      </c>
      <c r="I68" s="134" t="s">
        <v>250</v>
      </c>
      <c r="J68" s="123" t="s">
        <v>251</v>
      </c>
      <c r="K68" s="123" t="s">
        <v>252</v>
      </c>
      <c r="L68" s="126" t="s">
        <v>253</v>
      </c>
      <c r="M68" s="134" t="s">
        <v>254</v>
      </c>
      <c r="N68" s="134" t="s">
        <v>221</v>
      </c>
      <c r="R68" s="122"/>
      <c r="T68" s="80"/>
      <c r="U68" s="80"/>
    </row>
    <row r="69" spans="1:21" ht="15.75" customHeight="1" x14ac:dyDescent="0.3">
      <c r="A69" s="83"/>
      <c r="B69" s="444"/>
      <c r="D69" s="146"/>
      <c r="E69" s="147"/>
      <c r="F69" s="147"/>
      <c r="G69" s="147"/>
      <c r="H69" s="147"/>
      <c r="I69" s="148"/>
      <c r="J69" s="148"/>
      <c r="K69" s="148"/>
      <c r="L69" s="148"/>
      <c r="M69" s="149" t="str">
        <f t="shared" ref="M69:M78" si="16">IFERROR((K69/I69),"")</f>
        <v/>
      </c>
      <c r="N69" s="150"/>
      <c r="R69" s="151"/>
      <c r="T69" s="80"/>
      <c r="U69" s="80"/>
    </row>
    <row r="70" spans="1:21" x14ac:dyDescent="0.3">
      <c r="A70" s="83"/>
      <c r="B70" s="444"/>
      <c r="D70" s="146"/>
      <c r="E70" s="147"/>
      <c r="F70" s="147"/>
      <c r="G70" s="147"/>
      <c r="H70" s="147"/>
      <c r="I70" s="147"/>
      <c r="J70" s="148"/>
      <c r="K70" s="148"/>
      <c r="L70" s="148"/>
      <c r="M70" s="149" t="str">
        <f t="shared" si="16"/>
        <v/>
      </c>
      <c r="N70" s="150"/>
      <c r="R70" s="151"/>
      <c r="T70" s="80"/>
      <c r="U70" s="80"/>
    </row>
    <row r="71" spans="1:21" x14ac:dyDescent="0.3">
      <c r="A71" s="83"/>
      <c r="B71" s="444"/>
      <c r="D71" s="146"/>
      <c r="E71" s="147"/>
      <c r="F71" s="147"/>
      <c r="G71" s="147"/>
      <c r="H71" s="147"/>
      <c r="I71" s="147"/>
      <c r="J71" s="148"/>
      <c r="K71" s="148"/>
      <c r="L71" s="148"/>
      <c r="M71" s="149" t="str">
        <f t="shared" si="16"/>
        <v/>
      </c>
      <c r="N71" s="150"/>
      <c r="R71" s="151"/>
      <c r="T71" s="80"/>
      <c r="U71" s="80"/>
    </row>
    <row r="72" spans="1:21" x14ac:dyDescent="0.3">
      <c r="A72" s="83"/>
      <c r="B72" s="444"/>
      <c r="D72" s="146"/>
      <c r="E72" s="147"/>
      <c r="F72" s="147"/>
      <c r="G72" s="147"/>
      <c r="H72" s="147"/>
      <c r="I72" s="147"/>
      <c r="J72" s="148"/>
      <c r="K72" s="148"/>
      <c r="L72" s="148"/>
      <c r="M72" s="149" t="str">
        <f t="shared" si="16"/>
        <v/>
      </c>
      <c r="N72" s="150"/>
      <c r="R72" s="151"/>
      <c r="T72" s="80"/>
      <c r="U72" s="80"/>
    </row>
    <row r="73" spans="1:21" x14ac:dyDescent="0.3">
      <c r="A73" s="83"/>
      <c r="B73" s="444"/>
      <c r="D73" s="146"/>
      <c r="E73" s="147"/>
      <c r="F73" s="147"/>
      <c r="G73" s="147"/>
      <c r="H73" s="147"/>
      <c r="I73" s="147"/>
      <c r="J73" s="148"/>
      <c r="K73" s="148"/>
      <c r="L73" s="148"/>
      <c r="M73" s="149" t="str">
        <f t="shared" si="16"/>
        <v/>
      </c>
      <c r="N73" s="150"/>
      <c r="R73" s="151"/>
      <c r="T73" s="80"/>
      <c r="U73" s="80"/>
    </row>
    <row r="74" spans="1:21" x14ac:dyDescent="0.3">
      <c r="A74" s="83"/>
      <c r="B74" s="444"/>
      <c r="D74" s="146"/>
      <c r="E74" s="147"/>
      <c r="F74" s="147"/>
      <c r="G74" s="147"/>
      <c r="H74" s="147"/>
      <c r="I74" s="147"/>
      <c r="J74" s="148"/>
      <c r="K74" s="148"/>
      <c r="L74" s="148"/>
      <c r="M74" s="149" t="str">
        <f t="shared" si="16"/>
        <v/>
      </c>
      <c r="N74" s="150"/>
      <c r="R74" s="151"/>
      <c r="T74" s="80"/>
      <c r="U74" s="80"/>
    </row>
    <row r="75" spans="1:21" x14ac:dyDescent="0.3">
      <c r="A75" s="83"/>
      <c r="B75" s="444"/>
      <c r="D75" s="146"/>
      <c r="E75" s="147"/>
      <c r="F75" s="147"/>
      <c r="G75" s="147"/>
      <c r="H75" s="147"/>
      <c r="I75" s="147"/>
      <c r="J75" s="148"/>
      <c r="K75" s="148"/>
      <c r="L75" s="148"/>
      <c r="M75" s="149" t="str">
        <f t="shared" si="16"/>
        <v/>
      </c>
      <c r="N75" s="150"/>
      <c r="R75" s="151"/>
      <c r="T75" s="80"/>
      <c r="U75" s="80"/>
    </row>
    <row r="76" spans="1:21" x14ac:dyDescent="0.3">
      <c r="A76" s="83"/>
      <c r="B76" s="444"/>
      <c r="D76" s="146"/>
      <c r="E76" s="147"/>
      <c r="F76" s="147"/>
      <c r="G76" s="147"/>
      <c r="H76" s="147"/>
      <c r="I76" s="147"/>
      <c r="J76" s="148"/>
      <c r="K76" s="148"/>
      <c r="L76" s="148"/>
      <c r="M76" s="149" t="str">
        <f t="shared" si="16"/>
        <v/>
      </c>
      <c r="N76" s="150"/>
      <c r="R76" s="151"/>
      <c r="T76" s="80"/>
      <c r="U76" s="80"/>
    </row>
    <row r="77" spans="1:21" x14ac:dyDescent="0.3">
      <c r="A77" s="83"/>
      <c r="B77" s="444"/>
      <c r="D77" s="146"/>
      <c r="E77" s="147"/>
      <c r="F77" s="147"/>
      <c r="G77" s="147"/>
      <c r="H77" s="147"/>
      <c r="I77" s="147"/>
      <c r="J77" s="148"/>
      <c r="K77" s="148"/>
      <c r="L77" s="148"/>
      <c r="M77" s="149" t="str">
        <f t="shared" si="16"/>
        <v/>
      </c>
      <c r="N77" s="150"/>
      <c r="R77" s="151"/>
      <c r="T77" s="80"/>
      <c r="U77" s="80"/>
    </row>
    <row r="78" spans="1:21" x14ac:dyDescent="0.3">
      <c r="A78" s="83"/>
      <c r="B78" s="444"/>
      <c r="D78" s="396" t="s">
        <v>242</v>
      </c>
      <c r="E78" s="397"/>
      <c r="F78" s="397"/>
      <c r="G78" s="397"/>
      <c r="H78" s="397"/>
      <c r="I78" s="152">
        <f>SUM(I69:I77)</f>
        <v>0</v>
      </c>
      <c r="J78" s="152">
        <f>SUM(J69:J77)</f>
        <v>0</v>
      </c>
      <c r="K78" s="152">
        <f>SUM(K69:K77)</f>
        <v>0</v>
      </c>
      <c r="L78" s="152">
        <f>SUM(L69:L77)</f>
        <v>0</v>
      </c>
      <c r="M78" s="149" t="str">
        <f t="shared" si="16"/>
        <v/>
      </c>
      <c r="N78" s="150"/>
      <c r="R78" s="153"/>
      <c r="T78" s="80"/>
      <c r="U78" s="80"/>
    </row>
    <row r="79" spans="1:21" ht="13.5" thickBot="1" x14ac:dyDescent="0.35">
      <c r="A79" s="113"/>
      <c r="B79" s="445"/>
      <c r="C79" s="109"/>
      <c r="D79" s="154"/>
      <c r="E79" s="154"/>
      <c r="F79" s="154"/>
      <c r="G79" s="154"/>
      <c r="H79" s="154"/>
      <c r="I79" s="154"/>
      <c r="J79" s="155"/>
      <c r="K79" s="155"/>
      <c r="L79" s="155"/>
      <c r="M79" s="155"/>
      <c r="N79" s="156"/>
      <c r="O79" s="157"/>
      <c r="P79" s="110"/>
      <c r="Q79" s="110"/>
      <c r="R79" s="155"/>
      <c r="S79" s="110"/>
      <c r="T79" s="114"/>
      <c r="U79" s="158"/>
    </row>
    <row r="80" spans="1:21" ht="13.5" thickBot="1" x14ac:dyDescent="0.35">
      <c r="A80" s="110"/>
      <c r="B80" s="159"/>
      <c r="C80" s="160"/>
      <c r="D80" s="161"/>
      <c r="E80" s="161"/>
      <c r="F80" s="161"/>
      <c r="G80" s="161"/>
      <c r="H80" s="161"/>
      <c r="I80" s="161"/>
      <c r="J80" s="161"/>
      <c r="K80" s="161"/>
      <c r="L80" s="161"/>
      <c r="M80" s="161"/>
      <c r="N80" s="161"/>
      <c r="O80" s="161"/>
      <c r="P80" s="161"/>
      <c r="Q80" s="110"/>
      <c r="R80" s="110"/>
      <c r="S80" s="110"/>
      <c r="T80" s="110"/>
      <c r="U80" s="114"/>
    </row>
    <row r="81" spans="1:21" ht="13.5" thickBot="1" x14ac:dyDescent="0.35">
      <c r="B81" s="84"/>
      <c r="C81" s="85"/>
      <c r="D81" s="86"/>
      <c r="E81" s="86"/>
      <c r="F81" s="86"/>
      <c r="G81" s="86"/>
      <c r="H81" s="86"/>
      <c r="I81" s="86"/>
      <c r="J81" s="86"/>
      <c r="K81" s="86"/>
      <c r="L81" s="86"/>
      <c r="M81" s="86"/>
      <c r="N81" s="86"/>
      <c r="O81" s="86"/>
      <c r="P81" s="86"/>
    </row>
    <row r="82" spans="1:21" ht="13.5" thickBot="1" x14ac:dyDescent="0.35">
      <c r="A82" s="115"/>
      <c r="B82" s="162"/>
      <c r="C82" s="163"/>
      <c r="D82" s="164"/>
      <c r="E82" s="164"/>
      <c r="F82" s="164"/>
      <c r="G82" s="164"/>
      <c r="H82" s="164"/>
      <c r="I82" s="164"/>
      <c r="J82" s="164"/>
      <c r="K82" s="164"/>
      <c r="L82" s="164"/>
      <c r="M82" s="164"/>
      <c r="N82" s="164"/>
      <c r="O82" s="164"/>
      <c r="P82" s="164"/>
      <c r="Q82" s="77"/>
      <c r="R82" s="77"/>
      <c r="S82" s="77"/>
      <c r="T82" s="77"/>
      <c r="U82" s="78"/>
    </row>
    <row r="83" spans="1:21" ht="24" customHeight="1" thickBot="1" x14ac:dyDescent="0.35">
      <c r="A83" s="83"/>
      <c r="B83" s="413" t="s">
        <v>255</v>
      </c>
      <c r="C83" s="414"/>
      <c r="D83" s="414"/>
      <c r="E83" s="414"/>
      <c r="F83" s="414"/>
      <c r="G83" s="414"/>
      <c r="H83" s="414"/>
      <c r="I83" s="414"/>
      <c r="J83" s="414"/>
      <c r="K83" s="414"/>
      <c r="L83" s="414"/>
      <c r="M83" s="414"/>
      <c r="N83" s="414"/>
      <c r="O83" s="414"/>
      <c r="P83" s="414"/>
      <c r="Q83" s="414"/>
      <c r="R83" s="414"/>
      <c r="S83" s="415"/>
      <c r="U83" s="80"/>
    </row>
    <row r="84" spans="1:21" ht="21" customHeight="1" x14ac:dyDescent="0.3">
      <c r="A84" s="83"/>
      <c r="B84" s="410">
        <v>1</v>
      </c>
      <c r="C84" s="393" t="s">
        <v>162</v>
      </c>
      <c r="D84" s="394"/>
      <c r="E84" s="395"/>
      <c r="F84" s="419">
        <f>+A2</f>
        <v>0</v>
      </c>
      <c r="G84" s="420"/>
      <c r="H84" s="420"/>
      <c r="I84" s="420"/>
      <c r="J84" s="420"/>
      <c r="K84" s="420"/>
      <c r="L84" s="420"/>
      <c r="M84" s="420"/>
      <c r="N84" s="420"/>
      <c r="O84" s="420"/>
      <c r="P84" s="420"/>
      <c r="Q84" s="420"/>
      <c r="R84" s="420"/>
      <c r="S84" s="421"/>
      <c r="U84" s="80"/>
    </row>
    <row r="85" spans="1:21" ht="21" customHeight="1" x14ac:dyDescent="0.3">
      <c r="A85" s="83"/>
      <c r="B85" s="411"/>
      <c r="C85" s="398" t="s">
        <v>1</v>
      </c>
      <c r="D85" s="399"/>
      <c r="E85" s="400"/>
      <c r="F85" s="422"/>
      <c r="G85" s="423"/>
      <c r="H85" s="423"/>
      <c r="I85" s="423"/>
      <c r="J85" s="423"/>
      <c r="K85" s="423"/>
      <c r="L85" s="423"/>
      <c r="M85" s="423"/>
      <c r="N85" s="423"/>
      <c r="O85" s="423"/>
      <c r="P85" s="423"/>
      <c r="Q85" s="423"/>
      <c r="R85" s="423"/>
      <c r="S85" s="424"/>
      <c r="U85" s="80"/>
    </row>
    <row r="86" spans="1:21" ht="21" customHeight="1" x14ac:dyDescent="0.3">
      <c r="A86" s="83"/>
      <c r="B86" s="411"/>
      <c r="C86" s="398" t="s">
        <v>256</v>
      </c>
      <c r="D86" s="399"/>
      <c r="E86" s="400"/>
      <c r="F86" s="422"/>
      <c r="G86" s="423"/>
      <c r="H86" s="423"/>
      <c r="I86" s="423"/>
      <c r="J86" s="423"/>
      <c r="K86" s="423"/>
      <c r="L86" s="423"/>
      <c r="M86" s="423"/>
      <c r="N86" s="423"/>
      <c r="O86" s="423"/>
      <c r="P86" s="423"/>
      <c r="Q86" s="423"/>
      <c r="R86" s="423"/>
      <c r="S86" s="424"/>
      <c r="U86" s="80"/>
    </row>
    <row r="87" spans="1:21" ht="21" customHeight="1" x14ac:dyDescent="0.3">
      <c r="A87" s="83"/>
      <c r="B87" s="411"/>
      <c r="C87" s="398" t="s">
        <v>160</v>
      </c>
      <c r="D87" s="399"/>
      <c r="E87" s="400"/>
      <c r="F87" s="422"/>
      <c r="G87" s="423"/>
      <c r="H87" s="423"/>
      <c r="I87" s="423"/>
      <c r="J87" s="423"/>
      <c r="K87" s="423"/>
      <c r="L87" s="423"/>
      <c r="M87" s="423"/>
      <c r="N87" s="423"/>
      <c r="O87" s="423"/>
      <c r="P87" s="423"/>
      <c r="Q87" s="423"/>
      <c r="R87" s="423"/>
      <c r="S87" s="424"/>
      <c r="U87" s="80"/>
    </row>
    <row r="88" spans="1:21" ht="21" customHeight="1" x14ac:dyDescent="0.3">
      <c r="A88" s="83"/>
      <c r="B88" s="411"/>
      <c r="C88" s="398" t="s">
        <v>257</v>
      </c>
      <c r="D88" s="399"/>
      <c r="E88" s="400"/>
      <c r="F88" s="422"/>
      <c r="G88" s="423"/>
      <c r="H88" s="423"/>
      <c r="I88" s="423"/>
      <c r="J88" s="423"/>
      <c r="K88" s="423"/>
      <c r="L88" s="423"/>
      <c r="M88" s="423"/>
      <c r="N88" s="423"/>
      <c r="O88" s="423"/>
      <c r="P88" s="423"/>
      <c r="Q88" s="423"/>
      <c r="R88" s="423"/>
      <c r="S88" s="424"/>
      <c r="U88" s="80"/>
    </row>
    <row r="89" spans="1:21" ht="21" customHeight="1" x14ac:dyDescent="0.3">
      <c r="A89" s="83"/>
      <c r="B89" s="411"/>
      <c r="C89" s="398" t="s">
        <v>163</v>
      </c>
      <c r="D89" s="399"/>
      <c r="E89" s="400"/>
      <c r="F89" s="422"/>
      <c r="G89" s="423"/>
      <c r="H89" s="423"/>
      <c r="I89" s="423"/>
      <c r="J89" s="423"/>
      <c r="K89" s="423"/>
      <c r="L89" s="423"/>
      <c r="M89" s="423"/>
      <c r="N89" s="423"/>
      <c r="O89" s="423"/>
      <c r="P89" s="423"/>
      <c r="Q89" s="423"/>
      <c r="R89" s="423"/>
      <c r="S89" s="424"/>
      <c r="U89" s="80"/>
    </row>
    <row r="90" spans="1:21" ht="21" customHeight="1" thickBot="1" x14ac:dyDescent="0.35">
      <c r="A90" s="83"/>
      <c r="B90" s="412"/>
      <c r="C90" s="416" t="s">
        <v>258</v>
      </c>
      <c r="D90" s="417"/>
      <c r="E90" s="418"/>
      <c r="F90" s="390"/>
      <c r="G90" s="391"/>
      <c r="H90" s="391"/>
      <c r="I90" s="391"/>
      <c r="J90" s="391"/>
      <c r="K90" s="391"/>
      <c r="L90" s="391"/>
      <c r="M90" s="391"/>
      <c r="N90" s="391"/>
      <c r="O90" s="391"/>
      <c r="P90" s="391"/>
      <c r="Q90" s="391"/>
      <c r="R90" s="391"/>
      <c r="S90" s="392"/>
      <c r="U90" s="80"/>
    </row>
    <row r="91" spans="1:21" ht="13.5" thickBot="1" x14ac:dyDescent="0.35">
      <c r="A91" s="113"/>
      <c r="B91" s="154"/>
      <c r="C91" s="165"/>
      <c r="D91" s="166"/>
      <c r="E91" s="166"/>
      <c r="F91" s="161"/>
      <c r="G91" s="161"/>
      <c r="H91" s="161"/>
      <c r="I91" s="161"/>
      <c r="J91" s="161"/>
      <c r="K91" s="161"/>
      <c r="L91" s="161"/>
      <c r="M91" s="161"/>
      <c r="N91" s="161"/>
      <c r="O91" s="161"/>
      <c r="P91" s="161"/>
      <c r="Q91" s="110"/>
      <c r="R91" s="110"/>
      <c r="S91" s="110"/>
      <c r="T91" s="110"/>
      <c r="U91" s="114"/>
    </row>
    <row r="92" spans="1:21" x14ac:dyDescent="0.3">
      <c r="B92" s="86"/>
      <c r="D92" s="86"/>
      <c r="E92" s="86"/>
      <c r="F92" s="86"/>
      <c r="G92" s="86"/>
      <c r="H92" s="86"/>
      <c r="I92" s="86"/>
      <c r="J92" s="86"/>
      <c r="K92" s="86"/>
      <c r="L92" s="86"/>
      <c r="M92" s="86"/>
      <c r="N92" s="86"/>
      <c r="O92" s="86"/>
      <c r="P92" s="86"/>
    </row>
  </sheetData>
  <mergeCells count="67">
    <mergeCell ref="B20:B79"/>
    <mergeCell ref="D60:E60"/>
    <mergeCell ref="D61:E61"/>
    <mergeCell ref="D62:E62"/>
    <mergeCell ref="D63:E63"/>
    <mergeCell ref="D25:E25"/>
    <mergeCell ref="D28:D29"/>
    <mergeCell ref="D46:O46"/>
    <mergeCell ref="K28:K29"/>
    <mergeCell ref="L28:L29"/>
    <mergeCell ref="D36:R36"/>
    <mergeCell ref="Q28:Q29"/>
    <mergeCell ref="R28:R29"/>
    <mergeCell ref="P28:P29"/>
    <mergeCell ref="D47:P47"/>
    <mergeCell ref="J28:J29"/>
    <mergeCell ref="I15:R15"/>
    <mergeCell ref="A1:R1"/>
    <mergeCell ref="A2:R2"/>
    <mergeCell ref="A3:R3"/>
    <mergeCell ref="A4:D4"/>
    <mergeCell ref="A5:R5"/>
    <mergeCell ref="I16:R16"/>
    <mergeCell ref="D22:E22"/>
    <mergeCell ref="D23:E23"/>
    <mergeCell ref="D24:E24"/>
    <mergeCell ref="D20:I20"/>
    <mergeCell ref="N28:N29"/>
    <mergeCell ref="O28:O29"/>
    <mergeCell ref="D37:P37"/>
    <mergeCell ref="M28:M29"/>
    <mergeCell ref="E28:E29"/>
    <mergeCell ref="D67:R67"/>
    <mergeCell ref="K48:L48"/>
    <mergeCell ref="M48:N48"/>
    <mergeCell ref="D57:P57"/>
    <mergeCell ref="D58:I59"/>
    <mergeCell ref="D65:R65"/>
    <mergeCell ref="D56:F56"/>
    <mergeCell ref="B84:B90"/>
    <mergeCell ref="B83:S83"/>
    <mergeCell ref="C87:E87"/>
    <mergeCell ref="C88:E88"/>
    <mergeCell ref="C89:E89"/>
    <mergeCell ref="C90:E90"/>
    <mergeCell ref="F84:S84"/>
    <mergeCell ref="F85:S85"/>
    <mergeCell ref="F86:S86"/>
    <mergeCell ref="F87:S87"/>
    <mergeCell ref="F88:S88"/>
    <mergeCell ref="F89:S89"/>
    <mergeCell ref="D26:K26"/>
    <mergeCell ref="D27:K27"/>
    <mergeCell ref="G48:H48"/>
    <mergeCell ref="I48:J48"/>
    <mergeCell ref="F90:S90"/>
    <mergeCell ref="C84:E84"/>
    <mergeCell ref="D78:H78"/>
    <mergeCell ref="C85:E85"/>
    <mergeCell ref="C86:E86"/>
    <mergeCell ref="F28:F29"/>
    <mergeCell ref="G28:G29"/>
    <mergeCell ref="H28:H29"/>
    <mergeCell ref="I28:I29"/>
    <mergeCell ref="S28:S29"/>
    <mergeCell ref="D45:I45"/>
    <mergeCell ref="D66:R66"/>
  </mergeCells>
  <conditionalFormatting sqref="I15">
    <cfRule type="expression" dxfId="3" priority="7">
      <formula>I14="SI SE REPORTA"</formula>
    </cfRule>
  </conditionalFormatting>
  <conditionalFormatting sqref="J13">
    <cfRule type="notContainsBlanks" dxfId="2" priority="11">
      <formula>LEN(TRIM(J13))&gt;0</formula>
    </cfRule>
  </conditionalFormatting>
  <conditionalFormatting sqref="L30:M35">
    <cfRule type="expression" priority="5">
      <formula>"Si($J$22=No;NA)"</formula>
    </cfRule>
  </conditionalFormatting>
  <conditionalFormatting sqref="M13:N13">
    <cfRule type="notContainsBlanks" dxfId="1" priority="10">
      <formula>LEN(TRIM(M13))&gt;0</formula>
    </cfRule>
  </conditionalFormatting>
  <conditionalFormatting sqref="O30:P35">
    <cfRule type="expression" priority="1">
      <formula>"Si($J$22=No;NA)"</formula>
    </cfRule>
  </conditionalFormatting>
  <conditionalFormatting sqref="P13">
    <cfRule type="notContainsBlanks" dxfId="0" priority="9">
      <formula>LEN(TRIM(P13))&gt;0</formula>
    </cfRule>
  </conditionalFormatting>
  <dataValidations count="15">
    <dataValidation type="list" allowBlank="1" showInputMessage="1" showErrorMessage="1" sqref="Q30:Q35" xr:uid="{15818556-2B3D-45D1-9D1C-F3F412FBF5E3}">
      <formula1>"Si, No, NA"</formula1>
    </dataValidation>
    <dataValidation type="list" allowBlank="1" showInputMessage="1" showErrorMessage="1" sqref="J30:K35" xr:uid="{E1138447-872E-49FB-995A-B82516A67951}">
      <formula1>"Si, No"</formula1>
    </dataValidation>
    <dataValidation type="list" allowBlank="1" showInputMessage="1" showErrorMessage="1" sqref="G30:G35" xr:uid="{992F3E6A-B96C-43D0-AE85-0D4F8A1761F4}">
      <formula1>"Flora, Fauna"</formula1>
    </dataValidation>
    <dataValidation operator="greaterThanOrEqual" allowBlank="1" showInputMessage="1" showErrorMessage="1" errorTitle="ERROR" error="Valor en PESOS (sin centavos)" sqref="M68" xr:uid="{5FB450E5-9E68-4030-BC63-AC2338F974E5}"/>
    <dataValidation operator="greaterThanOrEqual" allowBlank="1" showErrorMessage="1" errorTitle="ERROR" error="Escriba un número igual o mayor que 0" promptTitle="ERROR" prompt="Escriba un número igual o mayor que 0" sqref="J45:O45 G56:O56" xr:uid="{857C4819-36EB-42E3-B7AE-25F95AC49EE0}"/>
    <dataValidation type="whole" operator="greaterThanOrEqual" allowBlank="1" showInputMessage="1" showErrorMessage="1" errorTitle="ERROR" error="Valor en PESOS (sin centavos)" sqref="L71:L77 N71:N77 R69:R77" xr:uid="{9BE4755E-73D9-4D3C-ACC1-2B49AC22D3C2}">
      <formula1>0</formula1>
    </dataValidation>
    <dataValidation type="decimal" allowBlank="1" showInputMessage="1" showErrorMessage="1" errorTitle="ERROR" error="Escriba un valor entre 0% y 100%" sqref="L50:L52 N50:N52 H50:H52 J50:J52 O39:O44" xr:uid="{1A8CA32F-2B14-41BF-84AF-053AEB68F976}">
      <formula1>0</formula1>
      <formula2>1</formula2>
    </dataValidation>
    <dataValidation type="list" allowBlank="1" showInputMessage="1" showErrorMessage="1" sqref="H30:H35" xr:uid="{B2D45845-B284-4FAA-8402-9FDBB94EF317}">
      <formula1>"Continental, Marina"</formula1>
    </dataValidation>
    <dataValidation type="whole" operator="greaterThanOrEqual" allowBlank="1" showErrorMessage="1" errorTitle="ERROR" error="Escriba un número igual o mayor que 0" promptTitle="ERROR" prompt="Escriba un número igual o mayor que 0" sqref="N53:N55 J53:J55 F22:F24 L53:L55 H53:H55" xr:uid="{2B363726-EDBE-4607-9D38-A04D992F7033}">
      <formula1>0</formula1>
    </dataValidation>
    <dataValidation type="list" allowBlank="1" showInputMessage="1" showErrorMessage="1" sqref="O13 I13 K13:L13 Q13:R13" xr:uid="{DE571A2B-CBA4-4B89-835A-E59C0A6F56AD}">
      <formula1>"SI APLICA, NO APLICA"</formula1>
    </dataValidation>
    <dataValidation type="list" allowBlank="1" showInputMessage="1" showErrorMessage="1" sqref="I14 K14:L14 O14 Q14:R14" xr:uid="{8692167A-54B4-46E2-8987-C07FAB7EBFC5}">
      <formula1>"NO SE REPORTA, SI SE REPORTA"</formula1>
    </dataValidation>
    <dataValidation type="list" allowBlank="1" showInputMessage="1" showErrorMessage="1" sqref="I30:I35 H30" xr:uid="{EA258B10-7334-4267-A11F-AFA0D1F3D48A}">
      <formula1>"CR, EN, VU"</formula1>
    </dataValidation>
    <dataValidation type="list" allowBlank="1" showInputMessage="1" showErrorMessage="1" sqref="N30:N35" xr:uid="{59DC9C21-3C1F-424D-B4F5-EA00034205A9}">
      <formula1>"Nacional, Regional, NA"</formula1>
    </dataValidation>
    <dataValidation type="list" allowBlank="1" showInputMessage="1" showErrorMessage="1" sqref="D69:D77" xr:uid="{0608FFE8-25AA-4A55-BD24-BDDE1F36ECED}">
      <formula1>"año 1, año 2, año 3, año 4"</formula1>
    </dataValidation>
    <dataValidation type="list" allowBlank="1" showInputMessage="1" showErrorMessage="1" sqref="E39:E44" xr:uid="{F8C98ACA-FA5B-4F61-B1D0-8A007B760EAC}">
      <formula1>$E$30:$E$35</formula1>
    </dataValidation>
  </dataValidations>
  <hyperlinks>
    <hyperlink ref="B9" location="'ANEXO 3'!A1" display="VOLVER AL INDICE" xr:uid="{E332DE4D-D6F9-4D51-81E1-27F551115281}"/>
  </hyperlinks>
  <pageMargins left="0.25" right="0.25" top="0.75" bottom="0.75" header="0.3" footer="0.3"/>
  <pageSetup paperSize="178" orientation="landscape" horizontalDpi="1200" verticalDpi="1200" r:id="rId1"/>
  <ignoredErrors>
    <ignoredError sqref="O39:O44"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E6F811F-5D63-4428-A4A2-0195E5E13A04}">
          <x14:formula1>
            <xm:f>'Acciones IUCN'!$G$2:$G$22</xm:f>
          </x14:formula1>
          <xm:sqref>H69:H77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E3C97-BE1E-4892-870D-B20643DB69A1}">
  <dimension ref="A1:G32"/>
  <sheetViews>
    <sheetView topLeftCell="C1" workbookViewId="0">
      <selection activeCell="G1" sqref="G1:G1048576"/>
    </sheetView>
  </sheetViews>
  <sheetFormatPr baseColWidth="10" defaultColWidth="11.453125" defaultRowHeight="12.5" x14ac:dyDescent="0.25"/>
  <cols>
    <col min="1" max="1" width="30" style="186" customWidth="1"/>
    <col min="2" max="2" width="34.54296875" style="186" customWidth="1"/>
    <col min="3" max="6" width="11.453125" style="186"/>
    <col min="7" max="7" width="11.453125" style="186" hidden="1" customWidth="1"/>
    <col min="8" max="16384" width="11.453125" style="186"/>
  </cols>
  <sheetData>
    <row r="1" spans="1:7" ht="13" x14ac:dyDescent="0.3">
      <c r="A1" s="185" t="s">
        <v>259</v>
      </c>
      <c r="G1" s="186" t="s">
        <v>260</v>
      </c>
    </row>
    <row r="2" spans="1:7" x14ac:dyDescent="0.25">
      <c r="A2" s="187" t="s">
        <v>261</v>
      </c>
      <c r="G2" s="188" t="s">
        <v>262</v>
      </c>
    </row>
    <row r="3" spans="1:7" x14ac:dyDescent="0.25">
      <c r="A3" s="188" t="s">
        <v>263</v>
      </c>
      <c r="B3" s="188" t="s">
        <v>262</v>
      </c>
      <c r="G3" s="188" t="s">
        <v>264</v>
      </c>
    </row>
    <row r="4" spans="1:7" x14ac:dyDescent="0.25">
      <c r="B4" s="188" t="s">
        <v>264</v>
      </c>
      <c r="G4" s="188" t="s">
        <v>265</v>
      </c>
    </row>
    <row r="5" spans="1:7" x14ac:dyDescent="0.25">
      <c r="A5" s="188" t="s">
        <v>266</v>
      </c>
      <c r="B5" s="188" t="s">
        <v>265</v>
      </c>
      <c r="G5" s="188" t="s">
        <v>267</v>
      </c>
    </row>
    <row r="6" spans="1:7" x14ac:dyDescent="0.25">
      <c r="B6" s="188" t="s">
        <v>267</v>
      </c>
      <c r="G6" s="188" t="s">
        <v>268</v>
      </c>
    </row>
    <row r="7" spans="1:7" x14ac:dyDescent="0.25">
      <c r="B7" s="188" t="s">
        <v>268</v>
      </c>
      <c r="G7" s="188" t="s">
        <v>269</v>
      </c>
    </row>
    <row r="8" spans="1:7" x14ac:dyDescent="0.25">
      <c r="A8" s="188" t="s">
        <v>270</v>
      </c>
      <c r="B8" s="188" t="s">
        <v>269</v>
      </c>
      <c r="C8" s="188" t="s">
        <v>271</v>
      </c>
      <c r="G8" s="188" t="s">
        <v>272</v>
      </c>
    </row>
    <row r="9" spans="1:7" x14ac:dyDescent="0.25">
      <c r="C9" s="188" t="s">
        <v>273</v>
      </c>
      <c r="G9" s="188" t="s">
        <v>274</v>
      </c>
    </row>
    <row r="10" spans="1:7" x14ac:dyDescent="0.25">
      <c r="C10" s="188" t="s">
        <v>275</v>
      </c>
      <c r="G10" s="188" t="s">
        <v>276</v>
      </c>
    </row>
    <row r="11" spans="1:7" x14ac:dyDescent="0.25">
      <c r="B11" s="188" t="s">
        <v>272</v>
      </c>
      <c r="C11" s="188" t="s">
        <v>277</v>
      </c>
      <c r="G11" s="188" t="s">
        <v>278</v>
      </c>
    </row>
    <row r="12" spans="1:7" x14ac:dyDescent="0.25">
      <c r="B12" s="188" t="s">
        <v>274</v>
      </c>
      <c r="C12" s="188" t="s">
        <v>279</v>
      </c>
      <c r="G12" s="188" t="s">
        <v>280</v>
      </c>
    </row>
    <row r="13" spans="1:7" x14ac:dyDescent="0.25">
      <c r="B13" s="188" t="s">
        <v>276</v>
      </c>
      <c r="C13" s="188" t="s">
        <v>281</v>
      </c>
      <c r="G13" s="188" t="s">
        <v>282</v>
      </c>
    </row>
    <row r="14" spans="1:7" x14ac:dyDescent="0.25">
      <c r="C14" s="188" t="s">
        <v>283</v>
      </c>
      <c r="G14" s="188" t="s">
        <v>284</v>
      </c>
    </row>
    <row r="15" spans="1:7" x14ac:dyDescent="0.25">
      <c r="A15" s="188" t="s">
        <v>285</v>
      </c>
      <c r="B15" s="188" t="s">
        <v>278</v>
      </c>
      <c r="G15" s="188" t="s">
        <v>286</v>
      </c>
    </row>
    <row r="16" spans="1:7" x14ac:dyDescent="0.25">
      <c r="B16" s="188" t="s">
        <v>280</v>
      </c>
      <c r="G16" s="188" t="s">
        <v>287</v>
      </c>
    </row>
    <row r="17" spans="1:7" x14ac:dyDescent="0.25">
      <c r="B17" s="188" t="s">
        <v>282</v>
      </c>
      <c r="G17" s="188" t="s">
        <v>288</v>
      </c>
    </row>
    <row r="18" spans="1:7" x14ac:dyDescent="0.25">
      <c r="A18" s="188" t="s">
        <v>289</v>
      </c>
      <c r="B18" s="188" t="s">
        <v>284</v>
      </c>
      <c r="C18" s="188" t="s">
        <v>290</v>
      </c>
      <c r="G18" s="188" t="s">
        <v>291</v>
      </c>
    </row>
    <row r="19" spans="1:7" x14ac:dyDescent="0.25">
      <c r="C19" s="188" t="s">
        <v>292</v>
      </c>
      <c r="G19" s="188" t="s">
        <v>293</v>
      </c>
    </row>
    <row r="20" spans="1:7" x14ac:dyDescent="0.25">
      <c r="C20" s="188" t="s">
        <v>294</v>
      </c>
      <c r="G20" s="188" t="s">
        <v>295</v>
      </c>
    </row>
    <row r="21" spans="1:7" x14ac:dyDescent="0.25">
      <c r="C21" s="188" t="s">
        <v>296</v>
      </c>
      <c r="G21" s="188" t="s">
        <v>297</v>
      </c>
    </row>
    <row r="22" spans="1:7" x14ac:dyDescent="0.25">
      <c r="B22" s="188" t="s">
        <v>286</v>
      </c>
      <c r="G22" s="188" t="s">
        <v>298</v>
      </c>
    </row>
    <row r="23" spans="1:7" x14ac:dyDescent="0.25">
      <c r="B23" s="188" t="s">
        <v>287</v>
      </c>
    </row>
    <row r="24" spans="1:7" x14ac:dyDescent="0.25">
      <c r="B24" s="188" t="s">
        <v>288</v>
      </c>
      <c r="C24" s="188" t="s">
        <v>299</v>
      </c>
    </row>
    <row r="25" spans="1:7" x14ac:dyDescent="0.25">
      <c r="C25" s="188" t="s">
        <v>300</v>
      </c>
    </row>
    <row r="26" spans="1:7" x14ac:dyDescent="0.25">
      <c r="C26" s="188" t="s">
        <v>301</v>
      </c>
    </row>
    <row r="27" spans="1:7" x14ac:dyDescent="0.25">
      <c r="C27" s="188" t="s">
        <v>302</v>
      </c>
    </row>
    <row r="28" spans="1:7" x14ac:dyDescent="0.25">
      <c r="A28" s="188" t="s">
        <v>303</v>
      </c>
      <c r="B28" s="188" t="s">
        <v>291</v>
      </c>
    </row>
    <row r="29" spans="1:7" x14ac:dyDescent="0.25">
      <c r="B29" s="188" t="s">
        <v>293</v>
      </c>
    </row>
    <row r="30" spans="1:7" x14ac:dyDescent="0.25">
      <c r="B30" s="188" t="s">
        <v>295</v>
      </c>
    </row>
    <row r="31" spans="1:7" x14ac:dyDescent="0.25">
      <c r="B31" s="188" t="s">
        <v>297</v>
      </c>
    </row>
    <row r="32" spans="1:7" x14ac:dyDescent="0.25">
      <c r="B32" s="188" t="s">
        <v>298</v>
      </c>
    </row>
  </sheetData>
  <hyperlinks>
    <hyperlink ref="A2" r:id="rId1" xr:uid="{BF57EA92-A0DD-4E89-A4F9-B094619B0B7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ESP_AME_HM</vt:lpstr>
      <vt:lpstr>ESP_AME_REPORTE</vt:lpstr>
      <vt:lpstr>Acciones IUCN</vt:lpstr>
      <vt:lpstr>acumula</vt:lpstr>
      <vt:lpstr>ESP_AME_HM!Área_de_impresión</vt:lpstr>
      <vt:lpstr>cobertura</vt:lpstr>
      <vt:lpstr>Desagregaci</vt:lpstr>
      <vt:lpstr>enfoque</vt:lpstr>
      <vt:lpstr>fuente</vt:lpstr>
      <vt:lpstr>orienta</vt:lpstr>
      <vt:lpstr>periodicidad</vt:lpstr>
      <vt:lpstr>tipo</vt:lpstr>
      <vt:lpstr>tipounidad</vt:lpstr>
      <vt:lpstr>ESP_AME_HM!Títulos_a_imprimir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2026-06-05T01:39:47Z</dcterms:modified>
  <cp:category/>
  <cp:contentStatus/>
</cp:coreProperties>
</file>